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2.xml" ContentType="application/vnd.ms-excel.threaded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worldbankgroup-my.sharepoint.com/personal/vupeguicaro_worldbank_org1/Documents/Documents/"/>
    </mc:Choice>
  </mc:AlternateContent>
  <xr:revisionPtr revIDLastSave="59" documentId="8_{EA1D8B96-585F-4533-9512-FAC249C867C1}" xr6:coauthVersionLast="47" xr6:coauthVersionMax="47" xr10:uidLastSave="{2D0685AB-27E2-4389-A27C-EE2EF7DDE929}"/>
  <bookViews>
    <workbookView xWindow="-120" yWindow="-120" windowWidth="29040" windowHeight="15720" activeTab="1" xr2:uid="{33C42E6E-210F-4565-B982-FD29B1411122}"/>
  </bookViews>
  <sheets>
    <sheet name="Summary" sheetId="43" r:id="rId1"/>
    <sheet name="ICT" sheetId="60" r:id="rId2"/>
    <sheet name="National Budgets" sheetId="1" r:id="rId3"/>
    <sheet name="CEPEJ" sheetId="16" r:id="rId4"/>
    <sheet name="Armenia" sheetId="20" r:id="rId5"/>
    <sheet name="Azerbaijan" sheetId="21" r:id="rId6"/>
    <sheet name="Bangladesh" sheetId="46" r:id="rId7"/>
    <sheet name="Benin" sheetId="2" r:id="rId8"/>
    <sheet name="Bosnia and Herzegovina" sheetId="22" r:id="rId9"/>
    <sheet name="Burkina Faso" sheetId="56" r:id="rId10"/>
    <sheet name="Bulgaria" sheetId="23" r:id="rId11"/>
    <sheet name="Burundi" sheetId="3" r:id="rId12"/>
    <sheet name="Chad" sheetId="54" r:id="rId13"/>
    <sheet name="Costa Rica" sheetId="4" r:id="rId14"/>
    <sheet name="Croatia" sheetId="24" r:id="rId15"/>
    <sheet name="Czech Republic" sheetId="39" r:id="rId16"/>
    <sheet name="Denmark" sheetId="25" r:id="rId17"/>
    <sheet name="DRC" sheetId="57" r:id="rId18"/>
    <sheet name="Estonia" sheetId="26" r:id="rId19"/>
    <sheet name="Finland" sheetId="27" r:id="rId20"/>
    <sheet name="France" sheetId="19" r:id="rId21"/>
    <sheet name="Gambia, The" sheetId="50" r:id="rId22"/>
    <sheet name="Ghana" sheetId="5" r:id="rId23"/>
    <sheet name="Hungary" sheetId="28" r:id="rId24"/>
    <sheet name="India" sheetId="44" r:id="rId25"/>
    <sheet name="Ireland" sheetId="30" r:id="rId26"/>
    <sheet name="Israel" sheetId="31" r:id="rId27"/>
    <sheet name="Italy" sheetId="18" r:id="rId28"/>
    <sheet name="Kazakhstan" sheetId="38" r:id="rId29"/>
    <sheet name="Liberia" sheetId="41" r:id="rId30"/>
    <sheet name="Mali" sheetId="49" r:id="rId31"/>
    <sheet name="Mexico" sheetId="6" r:id="rId32"/>
    <sheet name="Madagascar" sheetId="58" r:id="rId33"/>
    <sheet name="Mozambique" sheetId="59" r:id="rId34"/>
    <sheet name="Netherlands" sheetId="35" r:id="rId35"/>
    <sheet name="Norway" sheetId="34" r:id="rId36"/>
    <sheet name="Pakistan" sheetId="42" r:id="rId37"/>
    <sheet name="Peru" sheetId="7" r:id="rId38"/>
    <sheet name="Poland" sheetId="14" r:id="rId39"/>
    <sheet name="Romania" sheetId="36" r:id="rId40"/>
    <sheet name="Rwanda" sheetId="55" r:id="rId41"/>
    <sheet name="El Salvador" sheetId="8" r:id="rId42"/>
    <sheet name="Saudi Arabia" sheetId="9" r:id="rId43"/>
    <sheet name="Senegal" sheetId="10" r:id="rId44"/>
    <sheet name="Serbia" sheetId="37" r:id="rId45"/>
    <sheet name="Spain" sheetId="17" r:id="rId46"/>
    <sheet name="Somalia" sheetId="13" r:id="rId47"/>
    <sheet name="South Sudan" sheetId="48" r:id="rId48"/>
    <sheet name="Sudan" sheetId="52" r:id="rId49"/>
    <sheet name="Sweden" sheetId="33" r:id="rId50"/>
    <sheet name="Switzerland" sheetId="40" r:id="rId51"/>
    <sheet name="Togo" sheetId="53" r:id="rId52"/>
    <sheet name="Tunisia" sheetId="11" r:id="rId53"/>
    <sheet name="Uganda" sheetId="12" r:id="rId54"/>
    <sheet name="United States" sheetId="47" r:id="rId55"/>
    <sheet name="UK - England and Wales" sheetId="29" r:id="rId56"/>
    <sheet name="Ukraine" sheetId="32" r:id="rId57"/>
  </sheets>
  <definedNames>
    <definedName name="_xlnm._FilterDatabase" localSheetId="3" hidden="1">CEPEJ!$A$1:$O$26</definedName>
    <definedName name="_xlnm._FilterDatabase" localSheetId="1" hidden="1">ICT!$A$1:$D$53</definedName>
    <definedName name="_xlnm._FilterDatabase" localSheetId="2" hidden="1">'National Budgets'!$A$1:$R$28</definedName>
    <definedName name="_xlnm._FilterDatabase" localSheetId="0" hidden="1">Summary!$A$1:$S$1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9" l="1"/>
  <c r="B21" i="9"/>
  <c r="E19" i="9"/>
  <c r="B18" i="9"/>
  <c r="B15" i="9"/>
  <c r="O15" i="1"/>
  <c r="C3" i="6"/>
  <c r="B4" i="6"/>
  <c r="B9" i="6" s="1"/>
  <c r="B5" i="6"/>
  <c r="B6" i="6"/>
  <c r="B7" i="6"/>
  <c r="B8" i="6"/>
  <c r="B3" i="6"/>
  <c r="J18" i="6"/>
  <c r="K15" i="6" s="1"/>
  <c r="G18" i="6"/>
  <c r="F18" i="6"/>
  <c r="B21" i="4"/>
  <c r="B19" i="4"/>
  <c r="O12" i="1"/>
  <c r="F5" i="41"/>
  <c r="O11" i="1"/>
  <c r="D10" i="50"/>
  <c r="B10" i="50"/>
  <c r="E9" i="50"/>
  <c r="E8" i="50"/>
  <c r="E7" i="50"/>
  <c r="E6" i="50"/>
  <c r="E5" i="50"/>
  <c r="E4" i="50"/>
  <c r="B3" i="50"/>
  <c r="C3" i="50" s="1"/>
  <c r="C10" i="50" s="1"/>
  <c r="B14" i="57"/>
  <c r="B13" i="57"/>
  <c r="B12" i="57"/>
  <c r="B19" i="57" s="1"/>
  <c r="B20" i="57" s="1"/>
  <c r="B11" i="57"/>
  <c r="B13" i="48"/>
  <c r="B8" i="48"/>
  <c r="B21" i="48" s="1"/>
  <c r="O19" i="1"/>
  <c r="C8" i="6" l="1"/>
  <c r="C7" i="6"/>
  <c r="C4" i="6"/>
  <c r="C5" i="6"/>
  <c r="C6" i="6"/>
  <c r="K12" i="6"/>
  <c r="K16" i="6"/>
  <c r="K17" i="6"/>
  <c r="K13" i="6"/>
  <c r="K14" i="6"/>
  <c r="G17" i="6"/>
  <c r="G16" i="6"/>
  <c r="G13" i="6"/>
  <c r="G14" i="6"/>
  <c r="G15" i="6"/>
  <c r="G12" i="6"/>
  <c r="C8" i="48"/>
  <c r="C12" i="48"/>
  <c r="C16" i="48"/>
  <c r="E10" i="50"/>
  <c r="E11" i="50" s="1"/>
  <c r="K18" i="6" l="1"/>
  <c r="C11" i="50"/>
  <c r="D11" i="50"/>
  <c r="B11" i="50"/>
  <c r="C13" i="48"/>
  <c r="C21" i="48" s="1"/>
  <c r="C20" i="48"/>
  <c r="C19" i="48"/>
  <c r="C9" i="48"/>
  <c r="C18" i="48"/>
  <c r="C11" i="48"/>
  <c r="C17" i="48"/>
  <c r="C15" i="48"/>
  <c r="C10" i="48"/>
  <c r="C14" i="48"/>
  <c r="J9" i="3" l="1"/>
  <c r="J10" i="3"/>
  <c r="F9" i="3"/>
  <c r="I6" i="3"/>
  <c r="H6" i="3"/>
  <c r="J5" i="3"/>
  <c r="G6" i="3" s="1"/>
  <c r="I9" i="3"/>
  <c r="H9" i="3"/>
  <c r="J7" i="3"/>
  <c r="B41" i="3"/>
  <c r="B35" i="3"/>
  <c r="B34" i="3"/>
  <c r="B33" i="3"/>
  <c r="B32" i="3"/>
  <c r="B31" i="3"/>
  <c r="B30" i="3"/>
  <c r="B29" i="3"/>
  <c r="B28" i="3"/>
  <c r="B27" i="3"/>
  <c r="B23" i="3"/>
  <c r="B22" i="3"/>
  <c r="B21" i="3" s="1"/>
  <c r="B40" i="3"/>
  <c r="B37" i="3"/>
  <c r="B19" i="3"/>
  <c r="J20" i="3"/>
  <c r="J35" i="3"/>
  <c r="J18" i="3"/>
  <c r="J17" i="3" s="1"/>
  <c r="F21" i="3"/>
  <c r="F18" i="3"/>
  <c r="F17" i="3" s="1"/>
  <c r="F35" i="3"/>
  <c r="B20" i="55"/>
  <c r="B35" i="55"/>
  <c r="B34" i="55" s="1"/>
  <c r="B14" i="55"/>
  <c r="B22" i="55"/>
  <c r="B29" i="55"/>
  <c r="B23" i="55"/>
  <c r="B15" i="55"/>
  <c r="B28" i="55"/>
  <c r="B10" i="55"/>
  <c r="J31" i="55"/>
  <c r="J36" i="55" s="1"/>
  <c r="J28" i="55"/>
  <c r="K25" i="55" s="1"/>
  <c r="J24" i="55"/>
  <c r="K21" i="55"/>
  <c r="K20" i="55"/>
  <c r="K19" i="55"/>
  <c r="J10" i="55"/>
  <c r="F10" i="55"/>
  <c r="F34" i="55"/>
  <c r="F14" i="55"/>
  <c r="F28" i="55"/>
  <c r="F3" i="55"/>
  <c r="E9" i="10"/>
  <c r="F26" i="49"/>
  <c r="F21" i="49"/>
  <c r="F18" i="49" s="1"/>
  <c r="B31" i="49"/>
  <c r="B18" i="49"/>
  <c r="F20" i="49"/>
  <c r="F19" i="49"/>
  <c r="B49" i="49"/>
  <c r="B48" i="49"/>
  <c r="B44" i="49"/>
  <c r="B43" i="49"/>
  <c r="B45" i="49"/>
  <c r="B37" i="49"/>
  <c r="B40" i="49"/>
  <c r="C29" i="49" s="1"/>
  <c r="B25" i="49"/>
  <c r="F25" i="49" s="1"/>
  <c r="F24" i="49" s="1"/>
  <c r="B24" i="49"/>
  <c r="B23" i="49"/>
  <c r="B22" i="49"/>
  <c r="B17" i="49"/>
  <c r="B16" i="49"/>
  <c r="O16" i="1"/>
  <c r="O13" i="1"/>
  <c r="O7" i="1"/>
  <c r="B11" i="56"/>
  <c r="C11" i="56"/>
  <c r="D11" i="56"/>
  <c r="O3" i="1"/>
  <c r="E11" i="56"/>
  <c r="F9" i="56"/>
  <c r="E10" i="56" s="1"/>
  <c r="F7" i="56"/>
  <c r="O5" i="1"/>
  <c r="E3" i="54"/>
  <c r="D3" i="54"/>
  <c r="C3" i="54"/>
  <c r="B3" i="54"/>
  <c r="O25" i="1"/>
  <c r="E11" i="53"/>
  <c r="D11" i="53"/>
  <c r="D13" i="53" s="1"/>
  <c r="C11" i="53"/>
  <c r="B11" i="53"/>
  <c r="C9" i="53"/>
  <c r="C7" i="53"/>
  <c r="B9" i="53"/>
  <c r="F9" i="53" s="1"/>
  <c r="E7" i="53"/>
  <c r="B7" i="53"/>
  <c r="E5" i="53"/>
  <c r="C5" i="53"/>
  <c r="B5" i="53"/>
  <c r="C3" i="53"/>
  <c r="B3" i="53"/>
  <c r="B3" i="49"/>
  <c r="C3" i="49"/>
  <c r="D3" i="49"/>
  <c r="E3" i="49"/>
  <c r="B5" i="49"/>
  <c r="C5" i="49"/>
  <c r="D5" i="49"/>
  <c r="E5" i="49"/>
  <c r="B5" i="2"/>
  <c r="B3" i="2"/>
  <c r="E13" i="53" l="1"/>
  <c r="K24" i="55"/>
  <c r="F17" i="49"/>
  <c r="F27" i="49" s="1"/>
  <c r="G24" i="49" s="1"/>
  <c r="F22" i="49"/>
  <c r="G22" i="49" s="1"/>
  <c r="B50" i="49"/>
  <c r="F23" i="49"/>
  <c r="F6" i="3"/>
  <c r="F16" i="49"/>
  <c r="B18" i="3"/>
  <c r="J40" i="3"/>
  <c r="F38" i="3"/>
  <c r="B37" i="55"/>
  <c r="C12" i="55"/>
  <c r="C33" i="55"/>
  <c r="K26" i="55"/>
  <c r="K27" i="55"/>
  <c r="K28" i="55"/>
  <c r="K36" i="55"/>
  <c r="K35" i="55"/>
  <c r="K34" i="55"/>
  <c r="K33" i="55"/>
  <c r="K32" i="55"/>
  <c r="K31" i="55"/>
  <c r="F37" i="55"/>
  <c r="G10" i="55" s="1"/>
  <c r="J15" i="55"/>
  <c r="G12" i="55"/>
  <c r="B13" i="53"/>
  <c r="B10" i="56"/>
  <c r="C13" i="53"/>
  <c r="C10" i="56"/>
  <c r="D10" i="56"/>
  <c r="G23" i="49"/>
  <c r="C38" i="49"/>
  <c r="C39" i="49"/>
  <c r="C43" i="49"/>
  <c r="C50" i="49"/>
  <c r="C46" i="49"/>
  <c r="C47" i="49"/>
  <c r="C45" i="49"/>
  <c r="C48" i="49"/>
  <c r="C49" i="49"/>
  <c r="C44" i="49"/>
  <c r="B26" i="49"/>
  <c r="C40" i="49"/>
  <c r="C32" i="49"/>
  <c r="C34" i="49"/>
  <c r="C33" i="49"/>
  <c r="C31" i="49"/>
  <c r="C35" i="49"/>
  <c r="C36" i="49"/>
  <c r="C37" i="49"/>
  <c r="C30" i="49"/>
  <c r="F13" i="53"/>
  <c r="B14" i="53" s="1"/>
  <c r="F11" i="53"/>
  <c r="C12" i="53" s="1"/>
  <c r="D8" i="56"/>
  <c r="C8" i="56"/>
  <c r="B8" i="56"/>
  <c r="F5" i="56"/>
  <c r="C6" i="56" s="1"/>
  <c r="F3" i="56"/>
  <c r="J3" i="55"/>
  <c r="F3" i="54"/>
  <c r="D4" i="54" s="1"/>
  <c r="C4" i="54"/>
  <c r="E4" i="54"/>
  <c r="E10" i="53"/>
  <c r="C10" i="53"/>
  <c r="B10" i="53"/>
  <c r="F7" i="53"/>
  <c r="B8" i="53" s="1"/>
  <c r="F3" i="53"/>
  <c r="F5" i="53"/>
  <c r="G16" i="49" l="1"/>
  <c r="C16" i="55"/>
  <c r="C22" i="55"/>
  <c r="C23" i="55"/>
  <c r="C8" i="53"/>
  <c r="E8" i="53"/>
  <c r="G27" i="49"/>
  <c r="G21" i="49"/>
  <c r="G17" i="49"/>
  <c r="G26" i="49"/>
  <c r="G20" i="49"/>
  <c r="G18" i="49"/>
  <c r="G25" i="49"/>
  <c r="F10" i="56"/>
  <c r="G19" i="49"/>
  <c r="D14" i="53"/>
  <c r="C14" i="53"/>
  <c r="B17" i="3"/>
  <c r="B43" i="3" s="1"/>
  <c r="K18" i="3"/>
  <c r="K22" i="3"/>
  <c r="K34" i="3"/>
  <c r="K25" i="3"/>
  <c r="K27" i="3"/>
  <c r="K39" i="3"/>
  <c r="K30" i="3"/>
  <c r="K19" i="3"/>
  <c r="K31" i="3"/>
  <c r="K20" i="3"/>
  <c r="K33" i="3"/>
  <c r="K23" i="3"/>
  <c r="K24" i="3"/>
  <c r="K36" i="3"/>
  <c r="K37" i="3"/>
  <c r="K26" i="3"/>
  <c r="K38" i="3"/>
  <c r="K28" i="3"/>
  <c r="K40" i="3"/>
  <c r="K29" i="3"/>
  <c r="K32" i="3"/>
  <c r="K21" i="3"/>
  <c r="K17" i="3"/>
  <c r="K35" i="3"/>
  <c r="G17" i="3"/>
  <c r="G20" i="3"/>
  <c r="G30" i="3"/>
  <c r="G21" i="3"/>
  <c r="G36" i="3"/>
  <c r="G37" i="3"/>
  <c r="G26" i="3"/>
  <c r="G27" i="3"/>
  <c r="G33" i="3"/>
  <c r="G32" i="3"/>
  <c r="G35" i="3"/>
  <c r="G34" i="3"/>
  <c r="G28" i="3"/>
  <c r="G22" i="3"/>
  <c r="G18" i="3"/>
  <c r="G23" i="3"/>
  <c r="G29" i="3"/>
  <c r="G38" i="3"/>
  <c r="G24" i="3"/>
  <c r="G19" i="3"/>
  <c r="G25" i="3"/>
  <c r="G31" i="3"/>
  <c r="C14" i="55"/>
  <c r="C17" i="55"/>
  <c r="C28" i="55"/>
  <c r="C37" i="55"/>
  <c r="C19" i="55"/>
  <c r="C25" i="55"/>
  <c r="C26" i="55"/>
  <c r="C21" i="55"/>
  <c r="C36" i="55"/>
  <c r="C13" i="55"/>
  <c r="C20" i="55"/>
  <c r="C31" i="55"/>
  <c r="C10" i="55"/>
  <c r="C32" i="55"/>
  <c r="C15" i="55"/>
  <c r="C18" i="55"/>
  <c r="C29" i="55"/>
  <c r="C24" i="55"/>
  <c r="C30" i="55"/>
  <c r="C35" i="55"/>
  <c r="C34" i="55"/>
  <c r="C11" i="55"/>
  <c r="C27" i="55"/>
  <c r="G11" i="55"/>
  <c r="G13" i="55"/>
  <c r="K15" i="55"/>
  <c r="K11" i="55"/>
  <c r="K14" i="55"/>
  <c r="K13" i="55"/>
  <c r="K12" i="55"/>
  <c r="K10" i="55"/>
  <c r="G30" i="55"/>
  <c r="G18" i="55"/>
  <c r="G16" i="55"/>
  <c r="G15" i="55"/>
  <c r="G34" i="55"/>
  <c r="G21" i="55"/>
  <c r="G20" i="55"/>
  <c r="G29" i="55"/>
  <c r="G17" i="55"/>
  <c r="G26" i="55"/>
  <c r="G23" i="55"/>
  <c r="G33" i="55"/>
  <c r="G32" i="55"/>
  <c r="G27" i="55"/>
  <c r="G35" i="55"/>
  <c r="G37" i="55"/>
  <c r="G25" i="55"/>
  <c r="G31" i="55"/>
  <c r="G36" i="55"/>
  <c r="G24" i="55"/>
  <c r="G22" i="55"/>
  <c r="G19" i="55"/>
  <c r="G28" i="55"/>
  <c r="G14" i="55"/>
  <c r="D12" i="53"/>
  <c r="C26" i="49"/>
  <c r="C20" i="49"/>
  <c r="C18" i="49"/>
  <c r="C21" i="49"/>
  <c r="C19" i="49"/>
  <c r="C23" i="49"/>
  <c r="C22" i="49"/>
  <c r="C24" i="49"/>
  <c r="C25" i="49"/>
  <c r="C17" i="49"/>
  <c r="C16" i="49"/>
  <c r="B12" i="53"/>
  <c r="D6" i="53"/>
  <c r="E6" i="53"/>
  <c r="C4" i="56"/>
  <c r="F11" i="56"/>
  <c r="E12" i="53"/>
  <c r="E14" i="53"/>
  <c r="F14" i="53" s="1"/>
  <c r="D4" i="56"/>
  <c r="D6" i="56"/>
  <c r="F8" i="56"/>
  <c r="B6" i="56"/>
  <c r="B4" i="56"/>
  <c r="I4" i="55"/>
  <c r="G4" i="55"/>
  <c r="H4" i="55"/>
  <c r="F4" i="55"/>
  <c r="B4" i="54"/>
  <c r="F4" i="54" s="1"/>
  <c r="D8" i="53"/>
  <c r="F8" i="53" s="1"/>
  <c r="D10" i="53"/>
  <c r="F10" i="53" s="1"/>
  <c r="C4" i="53"/>
  <c r="E4" i="53"/>
  <c r="C6" i="53"/>
  <c r="B6" i="53"/>
  <c r="D4" i="53"/>
  <c r="B4" i="53"/>
  <c r="C17" i="3" l="1"/>
  <c r="C24" i="3"/>
  <c r="C36" i="3"/>
  <c r="C25" i="3"/>
  <c r="C41" i="3"/>
  <c r="C32" i="3"/>
  <c r="C26" i="3"/>
  <c r="C38" i="3"/>
  <c r="C42" i="3"/>
  <c r="C31" i="3"/>
  <c r="C39" i="3"/>
  <c r="C30" i="3"/>
  <c r="C19" i="3"/>
  <c r="C43" i="3"/>
  <c r="C20" i="3"/>
  <c r="C33" i="3"/>
  <c r="C22" i="3"/>
  <c r="C34" i="3"/>
  <c r="C29" i="3"/>
  <c r="C37" i="3"/>
  <c r="C27" i="3"/>
  <c r="C35" i="3"/>
  <c r="C40" i="3"/>
  <c r="C28" i="3"/>
  <c r="C21" i="3"/>
  <c r="C23" i="3"/>
  <c r="C18" i="3"/>
  <c r="D12" i="56"/>
  <c r="E12" i="56"/>
  <c r="B12" i="56"/>
  <c r="F4" i="53"/>
  <c r="F6" i="53"/>
  <c r="F12" i="53"/>
  <c r="F6" i="56"/>
  <c r="F4" i="56"/>
  <c r="C12" i="56"/>
  <c r="F12" i="56" s="1"/>
  <c r="J4" i="55"/>
  <c r="D7" i="49" l="1"/>
  <c r="C7" i="49"/>
  <c r="B7" i="49"/>
  <c r="B9" i="49" s="1"/>
  <c r="O24" i="1"/>
  <c r="B11" i="52"/>
  <c r="C11" i="52"/>
  <c r="C9" i="52"/>
  <c r="B9" i="52"/>
  <c r="F9" i="52" s="1"/>
  <c r="C7" i="52"/>
  <c r="B7" i="52"/>
  <c r="C5" i="52"/>
  <c r="B5" i="52"/>
  <c r="E3" i="52"/>
  <c r="C3" i="52"/>
  <c r="B3" i="52"/>
  <c r="F3" i="52" s="1"/>
  <c r="B4" i="52" s="1"/>
  <c r="O9" i="1"/>
  <c r="O14" i="1"/>
  <c r="E9" i="49"/>
  <c r="D9" i="49"/>
  <c r="C9" i="49"/>
  <c r="F5" i="49"/>
  <c r="F3" i="49"/>
  <c r="B4" i="49" s="1"/>
  <c r="F7" i="49"/>
  <c r="O23" i="1"/>
  <c r="O28" i="1"/>
  <c r="G5" i="47"/>
  <c r="G3" i="47"/>
  <c r="E4" i="47" s="1"/>
  <c r="F7" i="47"/>
  <c r="E7" i="47"/>
  <c r="D7" i="47"/>
  <c r="D6" i="47"/>
  <c r="B4" i="47"/>
  <c r="B7" i="47"/>
  <c r="C7" i="47"/>
  <c r="B11" i="46"/>
  <c r="C3" i="46" s="1"/>
  <c r="F9" i="46"/>
  <c r="C7" i="46"/>
  <c r="B8" i="44"/>
  <c r="C3" i="44" s="1"/>
  <c r="C13" i="52" l="1"/>
  <c r="F5" i="52"/>
  <c r="E6" i="52" s="1"/>
  <c r="B10" i="52"/>
  <c r="D10" i="52"/>
  <c r="C10" i="52"/>
  <c r="E10" i="52"/>
  <c r="B13" i="52"/>
  <c r="G7" i="47"/>
  <c r="C8" i="47" s="1"/>
  <c r="F11" i="52"/>
  <c r="B12" i="52" s="1"/>
  <c r="D6" i="49"/>
  <c r="E6" i="49"/>
  <c r="E4" i="49"/>
  <c r="F9" i="49"/>
  <c r="C4" i="52"/>
  <c r="E4" i="52"/>
  <c r="F7" i="52"/>
  <c r="D13" i="52"/>
  <c r="D6" i="52"/>
  <c r="C8" i="49"/>
  <c r="B8" i="49"/>
  <c r="D8" i="49"/>
  <c r="E3" i="48"/>
  <c r="F6" i="47"/>
  <c r="B6" i="47"/>
  <c r="D4" i="47"/>
  <c r="C4" i="47"/>
  <c r="G4" i="47"/>
  <c r="E6" i="47"/>
  <c r="C6" i="46"/>
  <c r="C5" i="46"/>
  <c r="C4" i="46"/>
  <c r="C4" i="44"/>
  <c r="C5" i="44"/>
  <c r="C6" i="44"/>
  <c r="C7" i="44"/>
  <c r="E12" i="52" l="1"/>
  <c r="D12" i="52"/>
  <c r="F13" i="52"/>
  <c r="B14" i="52"/>
  <c r="C12" i="52"/>
  <c r="F8" i="47"/>
  <c r="F10" i="52"/>
  <c r="C8" i="52"/>
  <c r="E8" i="52"/>
  <c r="B8" i="52"/>
  <c r="D8" i="52"/>
  <c r="D4" i="52"/>
  <c r="C6" i="52"/>
  <c r="B6" i="52"/>
  <c r="E10" i="49"/>
  <c r="F8" i="49"/>
  <c r="C6" i="49"/>
  <c r="B6" i="49"/>
  <c r="C4" i="49"/>
  <c r="D4" i="49"/>
  <c r="B4" i="48"/>
  <c r="C4" i="48"/>
  <c r="D4" i="48"/>
  <c r="G6" i="47"/>
  <c r="E8" i="47"/>
  <c r="B8" i="47"/>
  <c r="D8" i="47"/>
  <c r="D10" i="47" l="1"/>
  <c r="F12" i="52"/>
  <c r="E14" i="52"/>
  <c r="C14" i="52"/>
  <c r="F14" i="52" s="1"/>
  <c r="G8" i="47"/>
  <c r="D14" i="52"/>
  <c r="F6" i="49"/>
  <c r="F4" i="49"/>
  <c r="F8" i="52"/>
  <c r="F6" i="52"/>
  <c r="F4" i="52"/>
  <c r="C10" i="49"/>
  <c r="D10" i="49"/>
  <c r="B10" i="49"/>
  <c r="E4" i="48"/>
  <c r="O17" i="1"/>
  <c r="H9" i="42"/>
  <c r="G9" i="42"/>
  <c r="F9" i="42"/>
  <c r="E9" i="42"/>
  <c r="D9" i="42"/>
  <c r="C9" i="42"/>
  <c r="B9" i="42"/>
  <c r="I7" i="42"/>
  <c r="H8" i="42" s="1"/>
  <c r="I5" i="42"/>
  <c r="G6" i="42" s="1"/>
  <c r="I3" i="42"/>
  <c r="D4" i="42" s="1"/>
  <c r="E4" i="42" l="1"/>
  <c r="F4" i="42"/>
  <c r="G4" i="42"/>
  <c r="H4" i="42"/>
  <c r="D8" i="42"/>
  <c r="D6" i="42"/>
  <c r="E6" i="42"/>
  <c r="F8" i="42"/>
  <c r="I9" i="42"/>
  <c r="H10" i="42" s="1"/>
  <c r="E8" i="42"/>
  <c r="G8" i="42"/>
  <c r="F6" i="42"/>
  <c r="H6" i="42"/>
  <c r="C4" i="42"/>
  <c r="F10" i="49"/>
  <c r="B6" i="42"/>
  <c r="D10" i="42" l="1"/>
  <c r="B10" i="42"/>
  <c r="E10" i="42"/>
  <c r="C10" i="42"/>
  <c r="G10" i="42"/>
  <c r="F10" i="42"/>
  <c r="C8" i="42"/>
  <c r="B4" i="42"/>
  <c r="I4" i="42" s="1"/>
  <c r="B8" i="42"/>
  <c r="I10" i="42"/>
  <c r="C6" i="42"/>
  <c r="I6" i="42" s="1"/>
  <c r="I8" i="42" l="1"/>
  <c r="B6" i="41" l="1"/>
  <c r="F6" i="41" s="1"/>
  <c r="O22" i="1"/>
  <c r="C9" i="13"/>
  <c r="B9" i="13"/>
  <c r="D5" i="13"/>
  <c r="D7" i="13"/>
  <c r="D3" i="13"/>
  <c r="B6" i="12"/>
  <c r="C5" i="12" s="1"/>
  <c r="C3" i="12"/>
  <c r="D11" i="11"/>
  <c r="C11" i="11"/>
  <c r="B11" i="11"/>
  <c r="E9" i="11"/>
  <c r="D10" i="11" s="1"/>
  <c r="E7" i="11"/>
  <c r="B8" i="11" s="1"/>
  <c r="E5" i="11"/>
  <c r="D6" i="11" s="1"/>
  <c r="F11" i="10"/>
  <c r="C11" i="10"/>
  <c r="B11" i="10"/>
  <c r="E11" i="10"/>
  <c r="G7" i="10"/>
  <c r="D8" i="10" s="1"/>
  <c r="D5" i="10"/>
  <c r="D3" i="10"/>
  <c r="B7" i="9"/>
  <c r="C6" i="9" s="1"/>
  <c r="C3" i="9"/>
  <c r="B7" i="8"/>
  <c r="B5" i="7"/>
  <c r="B9" i="7" s="1"/>
  <c r="B15" i="6"/>
  <c r="B14" i="6"/>
  <c r="B13" i="6"/>
  <c r="B12" i="6"/>
  <c r="B18" i="6" l="1"/>
  <c r="C16" i="6" s="1"/>
  <c r="D9" i="13"/>
  <c r="C4" i="12"/>
  <c r="C6" i="12" s="1"/>
  <c r="C4" i="9"/>
  <c r="C8" i="11"/>
  <c r="E8" i="11" s="1"/>
  <c r="C5" i="9"/>
  <c r="D8" i="11"/>
  <c r="C7" i="9"/>
  <c r="D11" i="10"/>
  <c r="C5" i="41"/>
  <c r="C4" i="41"/>
  <c r="C3" i="41"/>
  <c r="C10" i="13"/>
  <c r="B8" i="13"/>
  <c r="C8" i="13"/>
  <c r="B6" i="13"/>
  <c r="C6" i="13"/>
  <c r="E11" i="11"/>
  <c r="B10" i="11"/>
  <c r="C10" i="11"/>
  <c r="B6" i="11"/>
  <c r="C6" i="11"/>
  <c r="B8" i="10"/>
  <c r="C8" i="10"/>
  <c r="G5" i="10"/>
  <c r="D6" i="10" s="1"/>
  <c r="G3" i="10"/>
  <c r="G9" i="10"/>
  <c r="C3" i="7"/>
  <c r="C6" i="7"/>
  <c r="C8" i="7"/>
  <c r="C7" i="7"/>
  <c r="C4" i="7"/>
  <c r="C5" i="7"/>
  <c r="C14" i="6" l="1"/>
  <c r="C17" i="6"/>
  <c r="C15" i="6"/>
  <c r="E3" i="7"/>
  <c r="G11" i="10"/>
  <c r="D8" i="13"/>
  <c r="D6" i="13"/>
  <c r="B10" i="13"/>
  <c r="D10" i="13" s="1"/>
  <c r="B4" i="13"/>
  <c r="C4" i="13"/>
  <c r="E6" i="11"/>
  <c r="E12" i="11"/>
  <c r="B12" i="11"/>
  <c r="D12" i="11"/>
  <c r="E10" i="11"/>
  <c r="C12" i="11"/>
  <c r="B10" i="10"/>
  <c r="E10" i="10"/>
  <c r="C10" i="10"/>
  <c r="F10" i="10"/>
  <c r="B4" i="10"/>
  <c r="C4" i="10"/>
  <c r="D4" i="10"/>
  <c r="C6" i="10"/>
  <c r="B6" i="10"/>
  <c r="C9" i="7"/>
  <c r="C12" i="6"/>
  <c r="C13" i="6"/>
  <c r="B12" i="10" l="1"/>
  <c r="E12" i="10"/>
  <c r="C12" i="10"/>
  <c r="F12" i="10"/>
  <c r="D12" i="10"/>
  <c r="D4" i="13"/>
  <c r="G4" i="10"/>
  <c r="G6" i="10"/>
  <c r="G10" i="10"/>
  <c r="G12" i="10" l="1"/>
  <c r="K23" i="16"/>
  <c r="B10" i="40"/>
  <c r="C10" i="40" s="1"/>
  <c r="K7" i="16"/>
  <c r="B10" i="39"/>
  <c r="C10" i="39" s="1"/>
  <c r="K16" i="16"/>
  <c r="B10" i="38"/>
  <c r="C10" i="38" s="1"/>
  <c r="K21" i="16"/>
  <c r="B10" i="37"/>
  <c r="C10" i="37" s="1"/>
  <c r="K20" i="16"/>
  <c r="B10" i="36"/>
  <c r="C10" i="36" s="1"/>
  <c r="B10" i="35"/>
  <c r="C10" i="35" s="1"/>
  <c r="B10" i="34"/>
  <c r="C10" i="34" s="1"/>
  <c r="B10" i="33"/>
  <c r="C10" i="33" s="1"/>
  <c r="B10" i="32"/>
  <c r="C10" i="32" s="1"/>
  <c r="K14" i="16"/>
  <c r="B10" i="31"/>
  <c r="C10" i="31" s="1"/>
  <c r="K13" i="16"/>
  <c r="B10" i="30"/>
  <c r="C10" i="30" s="1"/>
  <c r="K24" i="16"/>
  <c r="K25" i="16"/>
  <c r="K26" i="16"/>
  <c r="B10" i="29"/>
  <c r="C10" i="29" s="1"/>
  <c r="K12" i="16"/>
  <c r="B10" i="28"/>
  <c r="C10" i="28" s="1"/>
  <c r="K9" i="16"/>
  <c r="K10" i="16"/>
  <c r="B10" i="27"/>
  <c r="C10" i="27" s="1"/>
  <c r="B10" i="26"/>
  <c r="C10" i="26" s="1"/>
  <c r="K8" i="16"/>
  <c r="B10" i="25"/>
  <c r="C10" i="25" s="1"/>
  <c r="B10" i="24"/>
  <c r="C10" i="24" s="1"/>
  <c r="K5" i="16"/>
  <c r="B10" i="23"/>
  <c r="C10" i="23" s="1"/>
  <c r="K4" i="16"/>
  <c r="B10" i="22"/>
  <c r="C10" i="22" s="1"/>
  <c r="B10" i="21"/>
  <c r="C10" i="21" s="1"/>
  <c r="B10" i="20"/>
  <c r="C10" i="20" s="1"/>
  <c r="K11" i="16"/>
  <c r="B10" i="19"/>
  <c r="C10" i="19" s="1"/>
  <c r="K3" i="16"/>
  <c r="K6" i="16"/>
  <c r="K15" i="16"/>
  <c r="K17" i="16"/>
  <c r="K18" i="16"/>
  <c r="K2" i="16"/>
  <c r="B10" i="18"/>
  <c r="C10" i="18" s="1"/>
  <c r="K22" i="16"/>
  <c r="B10" i="17"/>
  <c r="C4" i="17" s="1"/>
  <c r="K19" i="16"/>
  <c r="C10" i="14"/>
  <c r="C9" i="14"/>
  <c r="C8" i="14"/>
  <c r="C7" i="14"/>
  <c r="C4" i="14"/>
  <c r="B10" i="14"/>
  <c r="C3" i="14" s="1"/>
  <c r="B6" i="5"/>
  <c r="C3" i="5" s="1"/>
  <c r="B7" i="4"/>
  <c r="D7" i="2"/>
  <c r="C7" i="2"/>
  <c r="B7" i="2"/>
  <c r="D5" i="2"/>
  <c r="C5" i="2"/>
  <c r="E5" i="2" s="1"/>
  <c r="B6" i="2" s="1"/>
  <c r="D3" i="2"/>
  <c r="C3" i="2"/>
  <c r="E3" i="2" s="1"/>
  <c r="B9" i="2"/>
  <c r="O27" i="1"/>
  <c r="O26" i="1"/>
  <c r="O21" i="1"/>
  <c r="O20" i="1"/>
  <c r="O8" i="1"/>
  <c r="O18" i="1"/>
  <c r="O10" i="1"/>
  <c r="O6" i="1"/>
  <c r="O4" i="1"/>
  <c r="O2" i="1"/>
  <c r="C5" i="17" l="1"/>
  <c r="C3" i="18"/>
  <c r="C4" i="18"/>
  <c r="C9" i="20"/>
  <c r="C6" i="18"/>
  <c r="D9" i="2"/>
  <c r="C6" i="17"/>
  <c r="E7" i="2"/>
  <c r="C8" i="2" s="1"/>
  <c r="C7" i="17"/>
  <c r="C8" i="17"/>
  <c r="C5" i="14"/>
  <c r="C9" i="17"/>
  <c r="C6" i="14"/>
  <c r="C3" i="27"/>
  <c r="C4" i="27"/>
  <c r="C10" i="17"/>
  <c r="C3" i="17"/>
  <c r="D6" i="2"/>
  <c r="C4" i="40"/>
  <c r="C5" i="40"/>
  <c r="C6" i="40"/>
  <c r="C7" i="40"/>
  <c r="C8" i="40"/>
  <c r="C9" i="40"/>
  <c r="C3" i="40"/>
  <c r="C3" i="39"/>
  <c r="C7" i="39"/>
  <c r="C8" i="39"/>
  <c r="C4" i="39"/>
  <c r="C5" i="39"/>
  <c r="C6" i="39"/>
  <c r="C9" i="39"/>
  <c r="C3" i="38"/>
  <c r="C4" i="38"/>
  <c r="C5" i="38"/>
  <c r="C6" i="38"/>
  <c r="C7" i="38"/>
  <c r="C8" i="38"/>
  <c r="C9" i="38"/>
  <c r="C3" i="37"/>
  <c r="C4" i="37"/>
  <c r="C6" i="37"/>
  <c r="C7" i="37"/>
  <c r="C8" i="37"/>
  <c r="C9" i="37"/>
  <c r="C5" i="37"/>
  <c r="C3" i="36"/>
  <c r="C5" i="36"/>
  <c r="C6" i="36"/>
  <c r="C4" i="36"/>
  <c r="C7" i="36"/>
  <c r="C8" i="36"/>
  <c r="C9" i="36"/>
  <c r="C3" i="35"/>
  <c r="C4" i="35"/>
  <c r="C5" i="35"/>
  <c r="C6" i="35"/>
  <c r="C7" i="35"/>
  <c r="C8" i="35"/>
  <c r="C9" i="35"/>
  <c r="C3" i="34"/>
  <c r="C4" i="34"/>
  <c r="C5" i="34"/>
  <c r="C6" i="34"/>
  <c r="C7" i="34"/>
  <c r="C8" i="34"/>
  <c r="C9" i="34"/>
  <c r="C4" i="33"/>
  <c r="C5" i="33"/>
  <c r="C6" i="33"/>
  <c r="C7" i="33"/>
  <c r="C8" i="33"/>
  <c r="C9" i="33"/>
  <c r="C3" i="33"/>
  <c r="C4" i="32"/>
  <c r="C8" i="32"/>
  <c r="C9" i="32"/>
  <c r="C5" i="32"/>
  <c r="C6" i="32"/>
  <c r="C7" i="32"/>
  <c r="C3" i="32"/>
  <c r="C4" i="31"/>
  <c r="C7" i="31"/>
  <c r="C8" i="31"/>
  <c r="C9" i="31"/>
  <c r="C5" i="31"/>
  <c r="C6" i="31"/>
  <c r="C3" i="31"/>
  <c r="C4" i="30"/>
  <c r="C5" i="30"/>
  <c r="C6" i="30"/>
  <c r="C7" i="30"/>
  <c r="C8" i="30"/>
  <c r="C9" i="30"/>
  <c r="C3" i="30"/>
  <c r="C4" i="29"/>
  <c r="C5" i="29"/>
  <c r="C6" i="29"/>
  <c r="C8" i="29"/>
  <c r="C7" i="29"/>
  <c r="C9" i="29"/>
  <c r="C3" i="29"/>
  <c r="C4" i="28"/>
  <c r="C5" i="28"/>
  <c r="C6" i="28"/>
  <c r="C7" i="28"/>
  <c r="C8" i="28"/>
  <c r="C9" i="28"/>
  <c r="C3" i="28"/>
  <c r="C6" i="27"/>
  <c r="C7" i="27"/>
  <c r="C8" i="27"/>
  <c r="C5" i="27"/>
  <c r="C9" i="27"/>
  <c r="C4" i="26"/>
  <c r="C5" i="26"/>
  <c r="C6" i="26"/>
  <c r="C7" i="26"/>
  <c r="C8" i="26"/>
  <c r="C9" i="26"/>
  <c r="C3" i="26"/>
  <c r="C5" i="5"/>
  <c r="C4" i="5"/>
  <c r="C6" i="25"/>
  <c r="C7" i="25"/>
  <c r="C8" i="25"/>
  <c r="C4" i="25"/>
  <c r="C5" i="25"/>
  <c r="C9" i="25"/>
  <c r="C3" i="25"/>
  <c r="C7" i="24"/>
  <c r="C8" i="24"/>
  <c r="C4" i="24"/>
  <c r="C6" i="24"/>
  <c r="C9" i="24"/>
  <c r="C5" i="24"/>
  <c r="C3" i="24"/>
  <c r="C7" i="23"/>
  <c r="C4" i="23"/>
  <c r="C5" i="23"/>
  <c r="C6" i="23"/>
  <c r="C8" i="23"/>
  <c r="C9" i="23"/>
  <c r="C3" i="23"/>
  <c r="C5" i="22"/>
  <c r="C8" i="22"/>
  <c r="C6" i="22"/>
  <c r="C9" i="22"/>
  <c r="C4" i="22"/>
  <c r="C7" i="22"/>
  <c r="C3" i="22"/>
  <c r="C4" i="21"/>
  <c r="C5" i="21"/>
  <c r="C6" i="21"/>
  <c r="C8" i="21"/>
  <c r="C7" i="21"/>
  <c r="C9" i="21"/>
  <c r="C3" i="21"/>
  <c r="C5" i="20"/>
  <c r="C6" i="20"/>
  <c r="C4" i="20"/>
  <c r="C7" i="20"/>
  <c r="C8" i="20"/>
  <c r="C3" i="20"/>
  <c r="C7" i="19"/>
  <c r="C8" i="19"/>
  <c r="C9" i="19"/>
  <c r="C4" i="19"/>
  <c r="C5" i="19"/>
  <c r="C6" i="19"/>
  <c r="C3" i="19"/>
  <c r="C7" i="18"/>
  <c r="C8" i="18"/>
  <c r="C9" i="18"/>
  <c r="C5" i="18"/>
  <c r="C4" i="2"/>
  <c r="D8" i="2"/>
  <c r="B4" i="2"/>
  <c r="C9" i="2"/>
  <c r="C6" i="2"/>
  <c r="D4" i="2"/>
  <c r="E9" i="2" l="1"/>
  <c r="E10" i="2" s="1"/>
  <c r="B8" i="2"/>
  <c r="E8" i="2" s="1"/>
  <c r="E6" i="2"/>
  <c r="E4" i="2"/>
  <c r="C10" i="2" l="1"/>
  <c r="D10" i="2"/>
  <c r="B10" i="2"/>
  <c r="G4" i="3"/>
  <c r="G3" i="3"/>
  <c r="J3" i="3"/>
  <c r="H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tc={B74A7DD6-A7EF-4339-B849-79405D8C33C4}</author>
  </authors>
  <commentList>
    <comment ref="D1" authorId="0" shapeId="0" xr:uid="{B74A7DD6-A7EF-4339-B849-79405D8C33C4}">
      <text>
        <t xml:space="preserve">[Threaded comment]
Your version of Excel allows you to read this threaded comment; however, any edits to it will get removed if the file is opened in a newer version of Excel. Learn more: https://go.microsoft.com/fwlink/?linkid=870924
Comment:
    2.1 Investments in computerisation should include the amount designated only for the equipment, investments, and installation. More precisely, this category should include only purchase of new or upgrade of the existing hardware and software, as well as development costs. 
2.2 Maintenance of the IT equipment of courts should include only maintenance costs, such as updates of licences, repairment of software “bugs” etc.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tc={92137135-B146-4A39-B584-55548E9BB55C}</author>
    <author>tc={2417470A-682B-411A-80A5-DC029F4F011D}</author>
    <author>tc={A2DCF426-3AA1-49A4-9610-B213EFD5E628}</author>
  </authors>
  <commentList>
    <comment ref="E1" authorId="0" shapeId="0" xr:uid="{92137135-B146-4A39-B584-55548E9BB55C}">
      <text>
        <t xml:space="preserve">[Threaded comment]
Your version of Excel allows you to read this threaded comment; however, any edits to it will get removed if the file is opened in a newer version of Excel. Learn more: https://go.microsoft.com/fwlink/?linkid=870924
Comment:
    2.1 Investments in computerisation should include the amount designated only for the equipment, investments, and installation. More precisely, this category should include only purchase of new or upgrade of the existing hardware and software, as well as development costs. 
2.2 Maintenance of the IT equipment of courts should include only maintenance costs, such as updates of licences, repairment of software “bugs” etc. </t>
      </text>
    </comment>
    <comment ref="F1" authorId="1" shapeId="0" xr:uid="{2417470A-682B-411A-80A5-DC029F4F011D}">
      <text>
        <t>[Threaded comment]
Your version of Excel allows you to read this threaded comment; however, any edits to it will get removed if the file is opened in a newer version of Excel. Learn more: https://go.microsoft.com/fwlink/?linkid=870924
Comment:
    Justice expenses refer to the amounts that the courts should pay out within the framework of judicial proceedings, such as expenses paid for expert opinions or court interpreters. (Not counted if eventually paid by the parties or by court fees)</t>
      </text>
    </comment>
    <comment ref="G1" authorId="2" shapeId="0" xr:uid="{A2DCF426-3AA1-49A4-9610-B213EFD5E628}">
      <text>
        <t xml:space="preserve">[Threaded comment]
Your version of Excel allows you to read this threaded comment; however, any edits to it will get removed if the file is opened in a newer version of Excel. Learn more: https://go.microsoft.com/fwlink/?linkid=870924
Comment:
    It includes all the costs that are related to the maintenance and operation of court buildings (costs for rental, electricity, security, cleaning, maintenance etc.). It does not include investments in new buildings. </t>
      </text>
    </comment>
  </commentList>
</comments>
</file>

<file path=xl/sharedStrings.xml><?xml version="1.0" encoding="utf-8"?>
<sst xmlns="http://schemas.openxmlformats.org/spreadsheetml/2006/main" count="2138" uniqueCount="662">
  <si>
    <t>Country</t>
  </si>
  <si>
    <t>Region</t>
  </si>
  <si>
    <t>Income level</t>
  </si>
  <si>
    <t>Gross Salaries</t>
  </si>
  <si>
    <t>Ireland</t>
  </si>
  <si>
    <t>Europe &amp; Central Asia</t>
  </si>
  <si>
    <t>High income</t>
  </si>
  <si>
    <t>Mali</t>
  </si>
  <si>
    <t>Sub-Saharan Africa</t>
  </si>
  <si>
    <t>Low income</t>
  </si>
  <si>
    <t>Hungary</t>
  </si>
  <si>
    <t>Serbia</t>
  </si>
  <si>
    <t>Upper middle income</t>
  </si>
  <si>
    <t>Senegal</t>
  </si>
  <si>
    <t>Lower middle income</t>
  </si>
  <si>
    <t>UK - England and Wales</t>
  </si>
  <si>
    <t>Rwanda</t>
  </si>
  <si>
    <t>Burundi</t>
  </si>
  <si>
    <t>Denmark</t>
  </si>
  <si>
    <t>Madagascar</t>
  </si>
  <si>
    <t>Tunisia</t>
  </si>
  <si>
    <t>Middle East &amp; North Africa</t>
  </si>
  <si>
    <t>France</t>
  </si>
  <si>
    <t>Benin</t>
  </si>
  <si>
    <t>Azerbaijan</t>
  </si>
  <si>
    <t>Chad</t>
  </si>
  <si>
    <t>Norway</t>
  </si>
  <si>
    <t>Finland</t>
  </si>
  <si>
    <t>Burkina Faso</t>
  </si>
  <si>
    <t>Gambia, The</t>
  </si>
  <si>
    <t>South Sudan</t>
  </si>
  <si>
    <t>Mozambique</t>
  </si>
  <si>
    <t>Democratic Republic of Congo</t>
  </si>
  <si>
    <t>Ghana</t>
  </si>
  <si>
    <t>Poland</t>
  </si>
  <si>
    <t>Somalia</t>
  </si>
  <si>
    <t>Saudi Arabia</t>
  </si>
  <si>
    <t>Sweden</t>
  </si>
  <si>
    <t>Peru</t>
  </si>
  <si>
    <t>Latin America &amp; Caribbean</t>
  </si>
  <si>
    <t>Estonia</t>
  </si>
  <si>
    <t>Spain</t>
  </si>
  <si>
    <t>Romania</t>
  </si>
  <si>
    <t>United States</t>
  </si>
  <si>
    <t>North America</t>
  </si>
  <si>
    <t>Togo</t>
  </si>
  <si>
    <t>Italy</t>
  </si>
  <si>
    <t>El Salvador</t>
  </si>
  <si>
    <t>Israel</t>
  </si>
  <si>
    <t>Ukraine</t>
  </si>
  <si>
    <t>Kazakhstan</t>
  </si>
  <si>
    <t>Netherlands</t>
  </si>
  <si>
    <t>Switzerland</t>
  </si>
  <si>
    <t>Croatia</t>
  </si>
  <si>
    <t>India</t>
  </si>
  <si>
    <t>South Asia</t>
  </si>
  <si>
    <t>Costa Rica</t>
  </si>
  <si>
    <t>Liberia</t>
  </si>
  <si>
    <t>Bulgaria</t>
  </si>
  <si>
    <t>Armenia</t>
  </si>
  <si>
    <t>Bosnia and Herzegovina</t>
  </si>
  <si>
    <t>Mexico</t>
  </si>
  <si>
    <t>Sudan</t>
  </si>
  <si>
    <t>Pakistan</t>
  </si>
  <si>
    <t xml:space="preserve">Uganda </t>
  </si>
  <si>
    <t>Czech Republic</t>
  </si>
  <si>
    <t>Computerisation (investments + maintenance)</t>
  </si>
  <si>
    <t>1.5%</t>
  </si>
  <si>
    <t>Personnel (Compensation, Salaries and Benefits)</t>
  </si>
  <si>
    <t>Goods and Services</t>
  </si>
  <si>
    <t>Transfers</t>
  </si>
  <si>
    <t>Capital Expenses</t>
  </si>
  <si>
    <t>Investments</t>
  </si>
  <si>
    <t>Contributions</t>
  </si>
  <si>
    <t>Assets</t>
  </si>
  <si>
    <t>Other Expenses</t>
  </si>
  <si>
    <t>Development</t>
  </si>
  <si>
    <t>Training</t>
  </si>
  <si>
    <t>ICT</t>
  </si>
  <si>
    <t>Total</t>
  </si>
  <si>
    <t>Comments</t>
  </si>
  <si>
    <t>Additional Comment on Breakdown</t>
  </si>
  <si>
    <t>Source</t>
  </si>
  <si>
    <t xml:space="preserve"> This is the breakdown of expenses in the aggregate. Breakdown per institution is on Benin tab (Constitutional Court, the Supreme Court and the High Court of Justice).</t>
  </si>
  <si>
    <t xml:space="preserve">No further breakdown. In the definition section, the goods and services category is generally defined as including maintenance, office supplies and equipment, utility bills, gas, and maintenance of vehicles. </t>
  </si>
  <si>
    <t>National budget document</t>
  </si>
  <si>
    <t xml:space="preserve"> This is the breakdown of expenses in the aggregate. Breakdown per institution is on Burkina Faso tab (Constitutional Council, State Council, Court of Accounts, Cassation Court).</t>
  </si>
  <si>
    <t>No further breakdown.</t>
  </si>
  <si>
    <t>This is the breakdown of expenses in the aggregate. Breakdown per institution is on Burundi tab (Constitutional Court, the Supreme Court and the Court of Accounts).</t>
  </si>
  <si>
    <t xml:space="preserve">Further breakdown of goods and services include Cost of mission of public authorities abroad (0.61%), cost of mission inside the country (1.60%), costs of receptions, conference and forums (0.10%), stewardship fees (2.50%), cost of information and contact (0.25%), costs of telecommunication (0.40%), internet subscriptions (0.31%), maintenance of buildings (0.75%), maintenance of vehicles (1.62%), other (0.50%), lubricant and fuels (1.19%), office and printing supplies (2.09%), electricity bill (0.50%), clothing (6.24%). Breakdown of other categories is in Burundi tab. </t>
  </si>
  <si>
    <t>This is the breakdown of expenses for the Supreme Court (2019 budget).</t>
  </si>
  <si>
    <t>This is the breakdown of expenses of the Judicial Power's budget.</t>
  </si>
  <si>
    <t>Spending in ICT represents 1.5%.</t>
  </si>
  <si>
    <t>2020_Costa Rica_Judicial Power 2020 Budget (Commentary).pdf</t>
  </si>
  <si>
    <t>This is the breakdown for the Judicial Power.</t>
  </si>
  <si>
    <t>ICT is included under the investment category specifically as investment in computer equipment.</t>
  </si>
  <si>
    <t>National Budget Document</t>
  </si>
  <si>
    <r>
      <t>This is the breakdown of expenses for the Judicial Power.</t>
    </r>
    <r>
      <rPr>
        <sz val="11"/>
        <color rgb="FF000000"/>
        <rFont val="Calibri"/>
        <family val="2"/>
        <scheme val="minor"/>
      </rPr>
      <t xml:space="preserve">Other Expenses include financial and other expenses (3.9%), and Assets include fixed asset investments (4.8%). </t>
    </r>
  </si>
  <si>
    <t xml:space="preserve">This is the breakdown of expenses of the Judiciary (page 97 of budget document). </t>
  </si>
  <si>
    <t xml:space="preserve">Breakdown did not include ICT or professional services. </t>
  </si>
  <si>
    <t>This is the breakdown of expenses of the Judiciary's budget.</t>
  </si>
  <si>
    <t xml:space="preserve">No further breakdown. </t>
  </si>
  <si>
    <r>
      <t xml:space="preserve">This is the breakdown of expenses for the </t>
    </r>
    <r>
      <rPr>
        <b/>
        <sz val="11"/>
        <color rgb="FF000000"/>
        <rFont val="Calibri"/>
        <family val="2"/>
      </rPr>
      <t>Supreme Court</t>
    </r>
    <r>
      <rPr>
        <sz val="11"/>
        <color rgb="FF000000"/>
        <rFont val="Calibri"/>
        <family val="2"/>
      </rPr>
      <t xml:space="preserve">. The Goods and Services category includes Office expenses (12.9%), Publications (0.1%), Professional services (3.2%) and ICT (1.8%). </t>
    </r>
  </si>
  <si>
    <t>Further breakdown includes professional services for 3.2% and ICT for 1.8%.</t>
  </si>
  <si>
    <t xml:space="preserve">This is the breakdown for the Judiciary. On the Goods and Services Column, I added the allocation for supply and equipment. </t>
  </si>
  <si>
    <t>Spending in ICT represents 0.16%.</t>
  </si>
  <si>
    <t>This is the breakdown of expenses in the aggregate . Breakdown per institution is on Madagascar tab (High Court and High Constitutional Court).</t>
  </si>
  <si>
    <t xml:space="preserve">This is the breakdown of expenses in the aggregate. Breakdown includes Constitutional Court, Supreme Court and High Court of Justice. </t>
  </si>
  <si>
    <t xml:space="preserve">Budget is further broken down as follows: Personnel costs (41%, no further breakdown); Goods and services, of which Purchase of goods (21%), Procurement of services (10%), Other Services (12%); Transfers (14% no further breakdown); Investments, of which Aquisition, constructions and major building repairs (1,94%) and Equity investments and guarantees (0.09%). </t>
  </si>
  <si>
    <t>This is the breakdown of expenses for federal judiciary. On the Goods and Services Column, I added the allocation for  supply and equipment (1.6%).</t>
  </si>
  <si>
    <t xml:space="preserve">This is the breakdown of the budget in the aggregate for the tribunals of the country (49 institutions). </t>
  </si>
  <si>
    <t>This is the breakdown in the aggregate. Breakdown per institution is on the Pakistan tab (Supreme Court, High Court and Federal Shariat Court). Operating expenses are included in the goods and services colum; and repairs and maintenance and grants are included in Other Expenses.</t>
  </si>
  <si>
    <t>This is the breakdown of expenses of the Constitutional Tribunal. Transfers include Donations and Transfers (0.3%). Assets correspond to Acquisition of Non-Financial Assets (1.8%).</t>
  </si>
  <si>
    <t xml:space="preserve">This is the breakdown of expenses for the Supreme Court. Personnel includes employee compensation and social benefits. </t>
  </si>
  <si>
    <t xml:space="preserve">Further breakdown of goods and services category includes Office Supplies (0.81%), Water and energy (1.09%), Rental costs (0.75%), Communication costs (3.08%), Bank charges and commissions (0.003%), Public relations and awareness (0.61%), Membership and subscriptions (0.13%), Professional and contractual services (2.37%), Transport and travel (20.27%), Maintenance and repairs (0.42%), clothing, uniforms and curtains (0.06%), security and social order (0.14%), other use of goods and services (0.04%). The detailed breakdown of other categories is in the Rwanda tab. </t>
  </si>
  <si>
    <t>This is the breakdown of expenses of the Judiciary. Other expenses include Programs Expenditure (5%) and Projects Expenditure (8%).</t>
  </si>
  <si>
    <t>This is the breakdown of expenses in the aggregate . Breakdown per institution is on Senegal tab (the judiciary, the Constitutional Tribunal, the Supreme Court, and the Court of Accounts).</t>
  </si>
  <si>
    <t>This is the breakdown of expenses in the aggregate . Breakdown per institution is on the Somalia tab (Judicial Authorities, Attorney General, and Solicitor General).</t>
  </si>
  <si>
    <t xml:space="preserve">Breakdown categories did not include ICT or professional services. Use of goods and services includes utilities, fuel and lubricants, repairs and maintenance, office materials and other consumables, and travel expenses. </t>
  </si>
  <si>
    <t>This is the breakdown of expenses of the Judiciary of South Sudan (budget document page 407)</t>
  </si>
  <si>
    <t xml:space="preserve">Further breakdown of goods and services category includes Contracted services (2.77%), Other operating expenses (8.59%), Repairs and Maintenance (3.15%), Travel (4.33%), Utilities and communications (2.41%), Staff training and other staff costs (2.97%), supplies tools and materials (6.42%). </t>
  </si>
  <si>
    <t xml:space="preserve">This is the breakdown of expenses in the aggregate, which includes the courts, Judicial Authority, National Judicial Service Commission, Institute of Judicial and Legal Sciences, and Constitutional Court. </t>
  </si>
  <si>
    <t xml:space="preserve">This is the breakdown of expenses in the aggregate, which includes the Constitutional Court, Supreme Court, Court of Accounts, Superior Council of the Judiciary and Justice (not clear whether justice is Ministry of Justice or Administration of Justice). </t>
  </si>
  <si>
    <t xml:space="preserve">This is the breakdown of expenses in the aggregate. Breakdown of expenses per institution is available in the Tunisia tab (Ministry of Justice (Justice Mission), Court of Accounts, Constitutional Court and Superior Council of the Judiciary). </t>
  </si>
  <si>
    <t>This is the breakdown of the budget allocated to the Judiciary. Personnel includes: Wage (27.1%) and Non-Wage (60.4%). It is important to note that, in the budget document, when it refers to the "Non-Wage" budget, the document references (pension and gratuity for staff). It would seem that these would be non-wage remuneration/benefits.</t>
  </si>
  <si>
    <t xml:space="preserve">This is the breakdown of expenses of the Federal Judiciary (Supreme Court, Courts of Appeals, District Courts). The goods and services category includes defender services (15.7%), fees for juros and commissioners (1%), and court security (8%). Assets covers buildings (0.21%). </t>
  </si>
  <si>
    <t>Justice expenses (expertise, interpretation)</t>
  </si>
  <si>
    <t>Court buildings (maintenance, operating costs)</t>
  </si>
  <si>
    <t xml:space="preserve">Investment in new buildings </t>
  </si>
  <si>
    <t>Other</t>
  </si>
  <si>
    <t>Notes (relevant notes from CEPEJ Scorecards)</t>
  </si>
  <si>
    <t>CEPEJ Scorecard</t>
  </si>
  <si>
    <t>Increase in wages was due to government regulations increasing wage tariffs in the public sector.</t>
  </si>
  <si>
    <t xml:space="preserve"> Budget investment for new court buildings as well as maintenance is included under court buildings.</t>
  </si>
  <si>
    <t>The implemented budget for computerisation increased in 2020 compared to 2018. The main reasons for this are the two large IT development projects called the AIPA (general courts) and HAIPA (administrative courts) which both were in progress.</t>
  </si>
  <si>
    <t xml:space="preserve">Other: includes taxes, unpredicted personal (salary) expenditures, other maintenance costs. </t>
  </si>
  <si>
    <t>There was no explanation as to what is included in the "Other" category. In terms of computarisation expenses, they mentioned the allocation of resources for the progression of key projects under the Strategic Reform Program. Budget allocated to new buildings was increased as part of the Infrastructure Capital Investment Plan.</t>
  </si>
  <si>
    <t>Computerisation only includes maintenance, no investment in new equipment.</t>
  </si>
  <si>
    <t>Part of the legal aid budget is included in "justice expenses" and cannot be calculated separately.</t>
  </si>
  <si>
    <t>Allocation per object of expenditure</t>
  </si>
  <si>
    <t>Object of expenditure</t>
  </si>
  <si>
    <t>Amount</t>
  </si>
  <si>
    <t>Percentage</t>
  </si>
  <si>
    <t>Justice Expenses (expertise, interpretation, etc.)</t>
  </si>
  <si>
    <t>Court Buildings (Maintenance, operating costs)</t>
  </si>
  <si>
    <t>Investment in New  Court Buildings</t>
  </si>
  <si>
    <t xml:space="preserve">Training </t>
  </si>
  <si>
    <t>Supreme Court of Bangladesh</t>
  </si>
  <si>
    <t>Amount (Rupees)</t>
  </si>
  <si>
    <t>All expenses related to compensation</t>
  </si>
  <si>
    <t>Compensation</t>
  </si>
  <si>
    <t>Wages and salaries in cash</t>
  </si>
  <si>
    <t>Petrol, oil and lubricants</t>
  </si>
  <si>
    <t>Admin expenses</t>
  </si>
  <si>
    <t>Printing and stationery</t>
  </si>
  <si>
    <t>Fees, charges and commissions</t>
  </si>
  <si>
    <t>Supplies and materials</t>
  </si>
  <si>
    <t>Professional services</t>
  </si>
  <si>
    <t>Travel and Transfer</t>
  </si>
  <si>
    <t>Repairs</t>
  </si>
  <si>
    <t>Medical and surgical supplies</t>
  </si>
  <si>
    <t>Current transfer</t>
  </si>
  <si>
    <t xml:space="preserve">Reserve </t>
  </si>
  <si>
    <t>Breakdown of expenses per object of expenditure per Ministry</t>
  </si>
  <si>
    <t>Agency</t>
  </si>
  <si>
    <t>Personnel</t>
  </si>
  <si>
    <t>Goods and services</t>
  </si>
  <si>
    <t>Cour Constitutionnelle</t>
  </si>
  <si>
    <t>Percentage of expenses</t>
  </si>
  <si>
    <t xml:space="preserve">Cour Supreme </t>
  </si>
  <si>
    <t xml:space="preserve">Haute Cour de Justice </t>
  </si>
  <si>
    <t>Aggregate</t>
  </si>
  <si>
    <t>Percentage aggregate</t>
  </si>
  <si>
    <t>Investments of the State</t>
  </si>
  <si>
    <t>Conseil Constitutionnel</t>
  </si>
  <si>
    <t>Conseil d'Etat</t>
  </si>
  <si>
    <t>Cour de Comptes</t>
  </si>
  <si>
    <t>Cour de Cassation</t>
  </si>
  <si>
    <t>Breakdown of expenses per object of expenditure per institution</t>
  </si>
  <si>
    <t>Cour Constitutionelle</t>
  </si>
  <si>
    <t>Further breakdown of expenses</t>
  </si>
  <si>
    <t>Cour de Supreme</t>
  </si>
  <si>
    <t>Compensation of employes</t>
  </si>
  <si>
    <t>Contributions to public powers</t>
  </si>
  <si>
    <t>Social contributions</t>
  </si>
  <si>
    <t>Social Benefits</t>
  </si>
  <si>
    <t>Costs of mission of public authorities abroad</t>
  </si>
  <si>
    <t>Costs of mission inside the country</t>
  </si>
  <si>
    <t>Costs of information and contact</t>
  </si>
  <si>
    <t>Costs of receptions, conferences, forums</t>
  </si>
  <si>
    <t>Stewardship fees</t>
  </si>
  <si>
    <t>Costs of postal services and diplomatic bags</t>
  </si>
  <si>
    <t>Costs of telecommunications</t>
  </si>
  <si>
    <t>Internet suscriptions</t>
  </si>
  <si>
    <t>Maintenance of terrains</t>
  </si>
  <si>
    <t>Maintenance of buildings</t>
  </si>
  <si>
    <t>Maintenance of vehicles</t>
  </si>
  <si>
    <t>Vehicle insurance</t>
  </si>
  <si>
    <t>Lubricants and fuels</t>
  </si>
  <si>
    <t>Office and printing supplies</t>
  </si>
  <si>
    <t>Electricity bill</t>
  </si>
  <si>
    <t>Clothing</t>
  </si>
  <si>
    <t>Transportation equipment</t>
  </si>
  <si>
    <t>Contributions to international organizations</t>
  </si>
  <si>
    <t>Office furniture and equipment</t>
  </si>
  <si>
    <r>
      <t xml:space="preserve">Comment: Further breakdown of goods and services include Cost of mission of public authorities abroad (0.61%), cost of mission inside the country (1.60%), costs of receptions, conference and forums (0.10%), stewardship fees (2.50%), cost of information and contact (0.25%), costs of telecommunication (0.40%), internet subscriptions (0.31%), maintenance of buildings (0.75%), maintenance of vehicles (1.62%), other (0.50%), lubricant and fuels (1.19%), office and printing supplies (2.09%), electricity bill (0.50%), </t>
    </r>
    <r>
      <rPr>
        <b/>
        <sz val="11"/>
        <color theme="1"/>
        <rFont val="Calibri"/>
        <family val="2"/>
        <scheme val="minor"/>
      </rPr>
      <t>clothing (6.24%)</t>
    </r>
    <r>
      <rPr>
        <sz val="11"/>
        <color theme="1"/>
        <rFont val="Calibri"/>
        <family val="2"/>
        <scheme val="minor"/>
      </rPr>
      <t xml:space="preserve">. </t>
    </r>
  </si>
  <si>
    <t>Breakdown of expenses per object of expenditure</t>
  </si>
  <si>
    <t>Remunerations</t>
  </si>
  <si>
    <t>Capital expenses</t>
  </si>
  <si>
    <t>Investments in ICT</t>
  </si>
  <si>
    <t>Total ICT</t>
  </si>
  <si>
    <t>Total Budget</t>
  </si>
  <si>
    <t xml:space="preserve"> Budget investment for new court buildings as well as maintenance is included under court buildings</t>
  </si>
  <si>
    <t>Breakdown of Expenditure for the Judicial Power (page 102)</t>
  </si>
  <si>
    <t>Fonctionnement des Institutions (Goods and Services)</t>
  </si>
  <si>
    <t>Acquisition d'equipement informatique</t>
  </si>
  <si>
    <t>Cour Cassation</t>
  </si>
  <si>
    <t>Haute Cour Militaire</t>
  </si>
  <si>
    <t>Commission de Reforme</t>
  </si>
  <si>
    <t>Conseil Superieur de la Magistrature</t>
  </si>
  <si>
    <t>Services de Documentation et d'Etudes</t>
  </si>
  <si>
    <t>Inspectorat General de Services Juridiques</t>
  </si>
  <si>
    <t>Total*</t>
  </si>
  <si>
    <t>* The total of the sum of the different subcomponents is different than the registered implemented budget.</t>
  </si>
  <si>
    <t>Wages and Salaries</t>
  </si>
  <si>
    <t>Judiciary - General Administration</t>
  </si>
  <si>
    <t>Judiciary - Case Management</t>
  </si>
  <si>
    <t>Judiciary - ADR</t>
  </si>
  <si>
    <t>Judiciary - Human Rights Division</t>
  </si>
  <si>
    <t>Judiciary - Descentralization of courts</t>
  </si>
  <si>
    <t>Judiciary - Indigenization</t>
  </si>
  <si>
    <t>Judiciary - Capacity Building</t>
  </si>
  <si>
    <t>Amount (GHS)</t>
  </si>
  <si>
    <t>Capital expenditure</t>
  </si>
  <si>
    <t>Supreme Court of India</t>
  </si>
  <si>
    <t>Office expenses</t>
  </si>
  <si>
    <t>Publications</t>
  </si>
  <si>
    <t>Information technology</t>
  </si>
  <si>
    <t>Allocation per object of expenditure (2020-21)</t>
  </si>
  <si>
    <t>Expenses related to ICT</t>
  </si>
  <si>
    <t>Repair and Maintenance of computer Hardware</t>
  </si>
  <si>
    <t>Equipment and supplies</t>
  </si>
  <si>
    <t>Computer Supplies, Parts and Cabling</t>
  </si>
  <si>
    <t>Non-financial assets</t>
  </si>
  <si>
    <t>Breakdown of expenses per object of expenditure per Institution</t>
  </si>
  <si>
    <t>Further breakdown per institution</t>
  </si>
  <si>
    <t>Constitutional Court</t>
  </si>
  <si>
    <t>Personnel costs</t>
  </si>
  <si>
    <t>Purchase of goods</t>
  </si>
  <si>
    <t>Procurement of services</t>
  </si>
  <si>
    <t>Other services</t>
  </si>
  <si>
    <t>Transfers and subsidies</t>
  </si>
  <si>
    <t>Acquisition, constructions and major building repairs</t>
  </si>
  <si>
    <t>Equity investments and guarantees</t>
  </si>
  <si>
    <t>Cour Supreme</t>
  </si>
  <si>
    <r>
      <t xml:space="preserve">Comment: Budget is further broken down as follows: </t>
    </r>
    <r>
      <rPr>
        <b/>
        <sz val="11"/>
        <color theme="1"/>
        <rFont val="Calibri"/>
        <family val="2"/>
        <scheme val="minor"/>
      </rPr>
      <t xml:space="preserve">Personnel costs </t>
    </r>
    <r>
      <rPr>
        <sz val="11"/>
        <color theme="1"/>
        <rFont val="Calibri"/>
        <family val="2"/>
        <scheme val="minor"/>
      </rPr>
      <t xml:space="preserve">(41%, no further breakdown); </t>
    </r>
    <r>
      <rPr>
        <b/>
        <sz val="11"/>
        <color theme="1"/>
        <rFont val="Calibri"/>
        <family val="2"/>
        <scheme val="minor"/>
      </rPr>
      <t>Goods and services</t>
    </r>
    <r>
      <rPr>
        <sz val="11"/>
        <color theme="1"/>
        <rFont val="Calibri"/>
        <family val="2"/>
        <scheme val="minor"/>
      </rPr>
      <t>, of which Purchase of goods (21%), Procurement of services (10%), Other Services (12%);</t>
    </r>
    <r>
      <rPr>
        <b/>
        <sz val="11"/>
        <color theme="1"/>
        <rFont val="Calibri"/>
        <family val="2"/>
        <scheme val="minor"/>
      </rPr>
      <t xml:space="preserve"> Transfers</t>
    </r>
    <r>
      <rPr>
        <sz val="11"/>
        <color theme="1"/>
        <rFont val="Calibri"/>
        <family val="2"/>
        <scheme val="minor"/>
      </rPr>
      <t xml:space="preserve"> (14% no further breakdown);</t>
    </r>
    <r>
      <rPr>
        <b/>
        <sz val="11"/>
        <color theme="1"/>
        <rFont val="Calibri"/>
        <family val="2"/>
        <scheme val="minor"/>
      </rPr>
      <t xml:space="preserve"> Investments</t>
    </r>
    <r>
      <rPr>
        <sz val="11"/>
        <color theme="1"/>
        <rFont val="Calibri"/>
        <family val="2"/>
        <scheme val="minor"/>
      </rPr>
      <t xml:space="preserve">, of which Aquisition, constructions and major building repairs (1,94%) and Equity investments and guarantees (0.09%). </t>
    </r>
  </si>
  <si>
    <t>Haute Cour de Justice</t>
  </si>
  <si>
    <t>Amount (MXN)</t>
  </si>
  <si>
    <t>Personal Services</t>
  </si>
  <si>
    <t>General Services</t>
  </si>
  <si>
    <t>Public Investment</t>
  </si>
  <si>
    <t>Supreme Court</t>
  </si>
  <si>
    <t>Federal Superior Council</t>
  </si>
  <si>
    <t>Haute Cour Constitutionnelle</t>
  </si>
  <si>
    <t>Other personnel expenses</t>
  </si>
  <si>
    <t>Transfers to Public and Private Admin</t>
  </si>
  <si>
    <t>Transfers to families</t>
  </si>
  <si>
    <t>Transfers abroad</t>
  </si>
  <si>
    <t>47.868,94</t>
  </si>
  <si>
    <t>8.898,56</t>
  </si>
  <si>
    <t>45.154,22</t>
  </si>
  <si>
    <t>1.201,75</t>
  </si>
  <si>
    <t>266,25</t>
  </si>
  <si>
    <t> </t>
  </si>
  <si>
    <t>103.399,72</t>
  </si>
  <si>
    <t>133.927,67</t>
  </si>
  <si>
    <t>26.566,94</t>
  </si>
  <si>
    <t>100.987,95</t>
  </si>
  <si>
    <t>23.328,17</t>
  </si>
  <si>
    <t>3.670,23</t>
  </si>
  <si>
    <t>5.579,79</t>
  </si>
  <si>
    <t>140.382,59</t>
  </si>
  <si>
    <t>434.443,34</t>
  </si>
  <si>
    <t>99.672,79</t>
  </si>
  <si>
    <t>6.422,25</t>
  </si>
  <si>
    <t>15.117,55</t>
  </si>
  <si>
    <t>121.352,59</t>
  </si>
  <si>
    <t>85.278,27</t>
  </si>
  <si>
    <t>4.436,34</t>
  </si>
  <si>
    <t>13.723,92</t>
  </si>
  <si>
    <t>386,84</t>
  </si>
  <si>
    <t>103.825,37</t>
  </si>
  <si>
    <t>132.512,38</t>
  </si>
  <si>
    <t>11.555,29</t>
  </si>
  <si>
    <t>29.053,10</t>
  </si>
  <si>
    <t>1.296,62</t>
  </si>
  <si>
    <t>174.417,39</t>
  </si>
  <si>
    <t>4.572,16</t>
  </si>
  <si>
    <t>2.912,09</t>
  </si>
  <si>
    <t>7.484,25</t>
  </si>
  <si>
    <t>37.844,74</t>
  </si>
  <si>
    <t>7.161,12</t>
  </si>
  <si>
    <t>21.011,34</t>
  </si>
  <si>
    <t>2.271,19</t>
  </si>
  <si>
    <t>92,42</t>
  </si>
  <si>
    <t>68.380,81</t>
  </si>
  <si>
    <t>83.350,04</t>
  </si>
  <si>
    <t>6.369,34</t>
  </si>
  <si>
    <t>13.554,60</t>
  </si>
  <si>
    <t>116.828,58</t>
  </si>
  <si>
    <t>9.428,44</t>
  </si>
  <si>
    <t>1.707,60</t>
  </si>
  <si>
    <t>2.950,27</t>
  </si>
  <si>
    <t>14.086,31</t>
  </si>
  <si>
    <t>102.933,95</t>
  </si>
  <si>
    <t>5.746,54</t>
  </si>
  <si>
    <t>24.623,00</t>
  </si>
  <si>
    <t>1.332,43</t>
  </si>
  <si>
    <t>93,83</t>
  </si>
  <si>
    <t>134.729,75</t>
  </si>
  <si>
    <t>88.460,40</t>
  </si>
  <si>
    <t>3.937,56</t>
  </si>
  <si>
    <t>14.405,32</t>
  </si>
  <si>
    <t>255,6</t>
  </si>
  <si>
    <t>107.058,88</t>
  </si>
  <si>
    <t>103.206,92</t>
  </si>
  <si>
    <t>4.636,12</t>
  </si>
  <si>
    <t>20.473,21</t>
  </si>
  <si>
    <t>128.356,25</t>
  </si>
  <si>
    <t>2.937,39</t>
  </si>
  <si>
    <t>19,8</t>
  </si>
  <si>
    <t>1.441,96</t>
  </si>
  <si>
    <t>4.399,15</t>
  </si>
  <si>
    <t>37.400,71</t>
  </si>
  <si>
    <t>7.338,25</t>
  </si>
  <si>
    <t>12.183,43</t>
  </si>
  <si>
    <t>56.922,39</t>
  </si>
  <si>
    <t>95.319,53</t>
  </si>
  <si>
    <t>5.291,16</t>
  </si>
  <si>
    <t>19.605,48</t>
  </si>
  <si>
    <t>1.406,06</t>
  </si>
  <si>
    <t>121.622,23</t>
  </si>
  <si>
    <t>76.739,70</t>
  </si>
  <si>
    <t>3.815,74</t>
  </si>
  <si>
    <t>17.696,98</t>
  </si>
  <si>
    <t>789,27</t>
  </si>
  <si>
    <t>99.111,69</t>
  </si>
  <si>
    <t>152.789,13</t>
  </si>
  <si>
    <t>13.757,54</t>
  </si>
  <si>
    <t>30.496,58</t>
  </si>
  <si>
    <t>1.852,58</t>
  </si>
  <si>
    <t>2.700,00</t>
  </si>
  <si>
    <t>201.595,83</t>
  </si>
  <si>
    <t>14.239,53</t>
  </si>
  <si>
    <t>1.210,60</t>
  </si>
  <si>
    <t>7.489,90</t>
  </si>
  <si>
    <t>18,86</t>
  </si>
  <si>
    <t>22.968,89</t>
  </si>
  <si>
    <t>167.488,37</t>
  </si>
  <si>
    <t>12.369,53</t>
  </si>
  <si>
    <t>32.609,63</t>
  </si>
  <si>
    <t>2.367,93</t>
  </si>
  <si>
    <t>214.835,46</t>
  </si>
  <si>
    <t>31.717,97</t>
  </si>
  <si>
    <t>1.598,30</t>
  </si>
  <si>
    <t>8.413,63</t>
  </si>
  <si>
    <t>41.739,90</t>
  </si>
  <si>
    <t>31.578,23</t>
  </si>
  <si>
    <t>1.285,00</t>
  </si>
  <si>
    <t>10.028,89</t>
  </si>
  <si>
    <t>922,71</t>
  </si>
  <si>
    <t>638,17</t>
  </si>
  <si>
    <t>44.453,00</t>
  </si>
  <si>
    <t>75.187,89</t>
  </si>
  <si>
    <t>9.669,94</t>
  </si>
  <si>
    <t>10.067,76</t>
  </si>
  <si>
    <t>1.198,89</t>
  </si>
  <si>
    <t>96.124,48</t>
  </si>
  <si>
    <t>27.019,66</t>
  </si>
  <si>
    <t>1.147,71</t>
  </si>
  <si>
    <t>8.052,75</t>
  </si>
  <si>
    <t>706,91</t>
  </si>
  <si>
    <t>36.927,03</t>
  </si>
  <si>
    <t>31.043,64</t>
  </si>
  <si>
    <t>10.722,71</t>
  </si>
  <si>
    <t>31.494,96</t>
  </si>
  <si>
    <t>5.906,59</t>
  </si>
  <si>
    <t>79.167,90</t>
  </si>
  <si>
    <t>18.631,80</t>
  </si>
  <si>
    <t>3.648,60</t>
  </si>
  <si>
    <t>7.360,10</t>
  </si>
  <si>
    <t>285,41</t>
  </si>
  <si>
    <t>29.925,91</t>
  </si>
  <si>
    <t>19.106,08</t>
  </si>
  <si>
    <t>1.617,94</t>
  </si>
  <si>
    <t>11.487,51</t>
  </si>
  <si>
    <t>302,7</t>
  </si>
  <si>
    <t>214,36</t>
  </si>
  <si>
    <t>32.728,59</t>
  </si>
  <si>
    <t>430.869,13</t>
  </si>
  <si>
    <t>18.744,33</t>
  </si>
  <si>
    <t>195.989,86</t>
  </si>
  <si>
    <t>65.879,17</t>
  </si>
  <si>
    <t>590,56</t>
  </si>
  <si>
    <t>306,51</t>
  </si>
  <si>
    <t>712.379,56</t>
  </si>
  <si>
    <t>25.857,37</t>
  </si>
  <si>
    <t>1.593,65</t>
  </si>
  <si>
    <t>11.461,29</t>
  </si>
  <si>
    <t>65,37</t>
  </si>
  <si>
    <t>34,14</t>
  </si>
  <si>
    <t>39.011,82</t>
  </si>
  <si>
    <t>40.728,09</t>
  </si>
  <si>
    <t>2.183,40</t>
  </si>
  <si>
    <t>8.943,97</t>
  </si>
  <si>
    <t>140,19</t>
  </si>
  <si>
    <t>51.995,65</t>
  </si>
  <si>
    <t>32.593,31</t>
  </si>
  <si>
    <t>1.553,30</t>
  </si>
  <si>
    <t>12.291,49</t>
  </si>
  <si>
    <t>71,22</t>
  </si>
  <si>
    <t>46.509,32</t>
  </si>
  <si>
    <t>50.900,12</t>
  </si>
  <si>
    <t>953,69</t>
  </si>
  <si>
    <t>17.205,52</t>
  </si>
  <si>
    <t>654,84</t>
  </si>
  <si>
    <t>69.714,17</t>
  </si>
  <si>
    <t>13.951,17</t>
  </si>
  <si>
    <t>1.468,27</t>
  </si>
  <si>
    <t>7.985,75</t>
  </si>
  <si>
    <t>276,08</t>
  </si>
  <si>
    <t>23.681,27</t>
  </si>
  <si>
    <t>19.661,69</t>
  </si>
  <si>
    <t>2.764,43</t>
  </si>
  <si>
    <t>8.258,57</t>
  </si>
  <si>
    <t>313,2</t>
  </si>
  <si>
    <t>30.997,89</t>
  </si>
  <si>
    <t>41.452,06</t>
  </si>
  <si>
    <t>1.210,06</t>
  </si>
  <si>
    <t>15.322,35</t>
  </si>
  <si>
    <t>234,48</t>
  </si>
  <si>
    <t>58.218,95</t>
  </si>
  <si>
    <t>17.278,36</t>
  </si>
  <si>
    <t>2.812,87</t>
  </si>
  <si>
    <t>6.831,69</t>
  </si>
  <si>
    <t>27.027,92</t>
  </si>
  <si>
    <t>15.548,75</t>
  </si>
  <si>
    <t>2.298,00</t>
  </si>
  <si>
    <t>12.290,78</t>
  </si>
  <si>
    <t>145,54</t>
  </si>
  <si>
    <t>30.283,07</t>
  </si>
  <si>
    <t>34.012,73</t>
  </si>
  <si>
    <t>5.070,85</t>
  </si>
  <si>
    <t>15.734,61</t>
  </si>
  <si>
    <t>275,11</t>
  </si>
  <si>
    <t>209,58</t>
  </si>
  <si>
    <t>55.302,88</t>
  </si>
  <si>
    <t>30.363,83</t>
  </si>
  <si>
    <t>3.548,84</t>
  </si>
  <si>
    <t>12.939,75</t>
  </si>
  <si>
    <t>46.862,42</t>
  </si>
  <si>
    <t>46.501,02</t>
  </si>
  <si>
    <t>1.161,72</t>
  </si>
  <si>
    <t>7.084,85</t>
  </si>
  <si>
    <t>476,47</t>
  </si>
  <si>
    <t>55.224,06</t>
  </si>
  <si>
    <t>13.300,07</t>
  </si>
  <si>
    <t>3.450,62</t>
  </si>
  <si>
    <t>11.038,53</t>
  </si>
  <si>
    <t>1.765,41</t>
  </si>
  <si>
    <t>29.554,63</t>
  </si>
  <si>
    <t>19.583,09</t>
  </si>
  <si>
    <t>1.030,56</t>
  </si>
  <si>
    <t>9.304,42</t>
  </si>
  <si>
    <t>123,57</t>
  </si>
  <si>
    <t>30.041,64</t>
  </si>
  <si>
    <t>37.028,33</t>
  </si>
  <si>
    <t>6.707,32</t>
  </si>
  <si>
    <t>13.532,32</t>
  </si>
  <si>
    <t>73,15</t>
  </si>
  <si>
    <t>65,82</t>
  </si>
  <si>
    <t>57.406,94</t>
  </si>
  <si>
    <t>2.728,79</t>
  </si>
  <si>
    <t>48,2</t>
  </si>
  <si>
    <t>1.493,70</t>
  </si>
  <si>
    <t>4.280,69</t>
  </si>
  <si>
    <t>31.766,05</t>
  </si>
  <si>
    <t>4.907,38</t>
  </si>
  <si>
    <t>14.659,14</t>
  </si>
  <si>
    <t>390,1</t>
  </si>
  <si>
    <t>51.722,67</t>
  </si>
  <si>
    <t>47.059,58</t>
  </si>
  <si>
    <t>2.285,24</t>
  </si>
  <si>
    <t>11.547,09</t>
  </si>
  <si>
    <t>60.921,91</t>
  </si>
  <si>
    <t>28.985,13</t>
  </si>
  <si>
    <t>2.436,31</t>
  </si>
  <si>
    <t>9.677,83</t>
  </si>
  <si>
    <t>282,19</t>
  </si>
  <si>
    <t>41.381,46</t>
  </si>
  <si>
    <t>27.615,95</t>
  </si>
  <si>
    <t>683,6</t>
  </si>
  <si>
    <t>11.272,66</t>
  </si>
  <si>
    <t>164,26</t>
  </si>
  <si>
    <t>39.736,47</t>
  </si>
  <si>
    <t>29.823,36</t>
  </si>
  <si>
    <t>2.209,50</t>
  </si>
  <si>
    <t>8.113,22</t>
  </si>
  <si>
    <t>40.166,08</t>
  </si>
  <si>
    <t>44.651,35</t>
  </si>
  <si>
    <t>6.602,30</t>
  </si>
  <si>
    <t>16.527,35</t>
  </si>
  <si>
    <t>229,29</t>
  </si>
  <si>
    <t>68.010,29</t>
  </si>
  <si>
    <t>2.792.515,66</t>
  </si>
  <si>
    <t>236.654,92</t>
  </si>
  <si>
    <t>951.902,87</t>
  </si>
  <si>
    <t>6.211,53</t>
  </si>
  <si>
    <t>123.403,95</t>
  </si>
  <si>
    <t>4.527,04</t>
  </si>
  <si>
    <t>143.101,45</t>
  </si>
  <si>
    <t>4.267.317,45</t>
  </si>
  <si>
    <t>Total Personnel</t>
  </si>
  <si>
    <t>3.029.170,58</t>
  </si>
  <si>
    <t>70,99%</t>
  </si>
  <si>
    <t>Total Goods and Services</t>
  </si>
  <si>
    <t>951902,87</t>
  </si>
  <si>
    <t>22,31%</t>
  </si>
  <si>
    <t>Total Transfers</t>
  </si>
  <si>
    <t>134.142,52</t>
  </si>
  <si>
    <t>3,14%</t>
  </si>
  <si>
    <t>Total Other</t>
  </si>
  <si>
    <t>9.000,03</t>
  </si>
  <si>
    <t>0,21%</t>
  </si>
  <si>
    <t>Total Capital Expenses</t>
  </si>
  <si>
    <t>143101,45</t>
  </si>
  <si>
    <t>3,35%</t>
  </si>
  <si>
    <t>100,00%</t>
  </si>
  <si>
    <t>Employee related expenses</t>
  </si>
  <si>
    <t>Operating Expenses</t>
  </si>
  <si>
    <t>Employee Retirement Benefits</t>
  </si>
  <si>
    <t>Grants, Subsidies and Write off Loans</t>
  </si>
  <si>
    <t>Repairs and maintenance</t>
  </si>
  <si>
    <t>Islamabad High Court</t>
  </si>
  <si>
    <t>Federal Shariat Court</t>
  </si>
  <si>
    <t>Total for employee compensation</t>
  </si>
  <si>
    <t>CONSTITUTIONAL TRIBUNAL: Breakdown of expenses per object of expenditure</t>
  </si>
  <si>
    <t>Amount (2020)</t>
  </si>
  <si>
    <t>Personnel and Social Security</t>
  </si>
  <si>
    <t>Aggregated personnel expenses</t>
  </si>
  <si>
    <t>Pensions and other Benefits</t>
  </si>
  <si>
    <t>Donations and Transfers</t>
  </si>
  <si>
    <t>Acquisition of Non-Financial Assets</t>
  </si>
  <si>
    <t>Total as registered in CEPEJ**</t>
  </si>
  <si>
    <t xml:space="preserve">**The total amount is higher than the sum of the subcategories because the budgets of the Supreme Court, Supreme Administrative Tribunal and administrative first instance courts, and military courts are included only in the total. </t>
  </si>
  <si>
    <t>Breakdown of expenses per object of expenditure per Ministry (OUR CATEGORIES)</t>
  </si>
  <si>
    <t>Other Expenditures</t>
  </si>
  <si>
    <t>Ordinary courts</t>
  </si>
  <si>
    <t>Salaries in cash</t>
  </si>
  <si>
    <t>Professional and contractual services</t>
  </si>
  <si>
    <t>Transport and travel</t>
  </si>
  <si>
    <t xml:space="preserve">Employer social benefits </t>
  </si>
  <si>
    <t>Acquisition of fixed assets</t>
  </si>
  <si>
    <t>Acquisition of buildings</t>
  </si>
  <si>
    <t>Office supplies and consumables</t>
  </si>
  <si>
    <t>Water and energy</t>
  </si>
  <si>
    <t>Rental costs</t>
  </si>
  <si>
    <t>Communication costs</t>
  </si>
  <si>
    <t>Commercial courts</t>
  </si>
  <si>
    <t>Bank charges and commissions and other financial costs</t>
  </si>
  <si>
    <t>Public relations and awareness</t>
  </si>
  <si>
    <t>Membership and suscriptions</t>
  </si>
  <si>
    <t>Inspections and Legal Resource Management</t>
  </si>
  <si>
    <t>Maintenance and repairs</t>
  </si>
  <si>
    <t>Clothing, uniforms and curtains</t>
  </si>
  <si>
    <t>Security and social order</t>
  </si>
  <si>
    <t>Other use of goods and services</t>
  </si>
  <si>
    <t xml:space="preserve">Acquisition of structures and buildings </t>
  </si>
  <si>
    <t>Acquisition of transport equipment</t>
  </si>
  <si>
    <t>High Council of the Judiciary</t>
  </si>
  <si>
    <t>Acquisition of office equipment, furniture, and fittings</t>
  </si>
  <si>
    <t>Acquisition of ICT equipment, Software and Other ICT Assets</t>
  </si>
  <si>
    <t>Acquisition of other machinery and expenses</t>
  </si>
  <si>
    <t>Other expenditures</t>
  </si>
  <si>
    <t>Miscellaneous expenses</t>
  </si>
  <si>
    <t>Misceallenous expenses</t>
  </si>
  <si>
    <t>Premium, fees, and current claims</t>
  </si>
  <si>
    <t>Comment: Further breakdown of goods and services category includes Office Supplies (0.81%), Water and energy (1.09%), Rental costs (0.75%), Communication costs (3.08%), Bank charges and commissions (0.003%), Public relations and awareness (0.61%), Membership and subscriptions (0.13%), Professional and contractual services (2.37%), Transport and travel (20.27%), Maintenance and repairs (0.42%), clothing, uniforms and curtains (0.06%), security and social order (0.14%), other use of goods and services (0.04%).</t>
  </si>
  <si>
    <t>Financial Expenses and Others</t>
  </si>
  <si>
    <t>Fixed Asset Investments</t>
  </si>
  <si>
    <t>Object of Expenditure</t>
  </si>
  <si>
    <t>Programs Expenditure</t>
  </si>
  <si>
    <t>Projects Expenditure</t>
  </si>
  <si>
    <t>Total Appropriation in SAR</t>
  </si>
  <si>
    <t>IT Expenditure 2021 Budget</t>
  </si>
  <si>
    <t>Program Name</t>
  </si>
  <si>
    <t>Appropriation</t>
  </si>
  <si>
    <t>Project Name</t>
  </si>
  <si>
    <t>Computer Accessories</t>
  </si>
  <si>
    <t>Research and supervision for incorporating computers into judicial panels</t>
  </si>
  <si>
    <t>Maintenance and operation of computers at the ministry and judicial panels</t>
  </si>
  <si>
    <t>Upgrading computer systems</t>
  </si>
  <si>
    <t>Tech support for development</t>
  </si>
  <si>
    <t>Upgrading computers at the ministry</t>
  </si>
  <si>
    <t>Tech support for the Judiciary</t>
  </si>
  <si>
    <t>Incorporation of computers into courts and notarial offices (2nd phase)</t>
  </si>
  <si>
    <t>Construction of ICT and Computing Center, including supervision</t>
  </si>
  <si>
    <t>Total Program and Project Expenditures in ICT</t>
  </si>
  <si>
    <t>Total budget</t>
  </si>
  <si>
    <t>Current Transfers</t>
  </si>
  <si>
    <t>Capital Transfers</t>
  </si>
  <si>
    <t>Cour des Comptes</t>
  </si>
  <si>
    <t>Justice Judiciaire</t>
  </si>
  <si>
    <t>Compensation of employees</t>
  </si>
  <si>
    <t>Judicial Authorities</t>
  </si>
  <si>
    <t>Attorney General</t>
  </si>
  <si>
    <t>Solicitor General</t>
  </si>
  <si>
    <t>Judiciary of South Sudan</t>
  </si>
  <si>
    <t>Wages and salaries</t>
  </si>
  <si>
    <t>Incentives and overtime</t>
  </si>
  <si>
    <t>Pension contributions</t>
  </si>
  <si>
    <t>Social Benefits for Govt Employees</t>
  </si>
  <si>
    <t>Contracted services</t>
  </si>
  <si>
    <t>Other operating expenses</t>
  </si>
  <si>
    <t>Repairs and maintentance</t>
  </si>
  <si>
    <t>Travel</t>
  </si>
  <si>
    <t>Utilities and communications</t>
  </si>
  <si>
    <t>Staff training and other staff cost</t>
  </si>
  <si>
    <t>Supplies tools and materials</t>
  </si>
  <si>
    <t xml:space="preserve">Comment: Further breakdown of goods and services category includes Contracted services (2.77%), Other operating expenses (8.59%), Repairs and Maintenance (3.15%), Travel (4.33%), Utilities and communications (2.41%), Staff training and other staff costs (2.97%), supplies tools and materials (6.42%). </t>
  </si>
  <si>
    <t>Courts</t>
  </si>
  <si>
    <t>Judicial Authority</t>
  </si>
  <si>
    <t>National Judicial Service Commission</t>
  </si>
  <si>
    <t>Institute of Judicial and Legal Sciences</t>
  </si>
  <si>
    <t>Justice</t>
  </si>
  <si>
    <t>Remuneration</t>
  </si>
  <si>
    <t>Ministry of Justice (Justice Mission)</t>
  </si>
  <si>
    <t>No breakdown available</t>
  </si>
  <si>
    <t>Superior Council of the Judiciary</t>
  </si>
  <si>
    <t>Court of Accounts</t>
  </si>
  <si>
    <t>Wage</t>
  </si>
  <si>
    <t xml:space="preserve">Non-Wage </t>
  </si>
  <si>
    <t>Salaries</t>
  </si>
  <si>
    <t>Buildings</t>
  </si>
  <si>
    <t>Defender Services</t>
  </si>
  <si>
    <t>Fees Jurors and Commissioners</t>
  </si>
  <si>
    <t>Court Security</t>
  </si>
  <si>
    <t>Court of Appeals, District Courts and Other Judicial Services</t>
  </si>
  <si>
    <t>Salaries and expenses (Courts of Appeals, District Courts, and Other Judicial Services)</t>
  </si>
  <si>
    <t>Percentage IT Expense (see page 33)</t>
  </si>
  <si>
    <t>IT Expense in Dollars</t>
  </si>
  <si>
    <t>Total, Judiciary</t>
  </si>
  <si>
    <t>IT Expense as a share of total</t>
  </si>
  <si>
    <t>See tab for details</t>
  </si>
  <si>
    <t>See tab details</t>
  </si>
  <si>
    <t>Rental of computer equipment (page 5)</t>
  </si>
  <si>
    <t>Rental of equipment and telecommunication rights (page 5)</t>
  </si>
  <si>
    <t>ICT Services (page 6)</t>
  </si>
  <si>
    <t>Computer services (page 6)</t>
  </si>
  <si>
    <t>ICT repair (page 6)</t>
  </si>
  <si>
    <t>Computer equipment (page 8)</t>
  </si>
  <si>
    <t>For figure (averages per invome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</si>
</sst>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164" formatCode="_([$$-409]* #,##0.00_);_([$$-409]* \(#,##0.00\);_([$$-409]* &quot;-&quot;??_);_(@_)"/>
    <numFmt numFmtId="165" formatCode="0.0%"/>
    <numFmt numFmtId="166" formatCode="_([$$-409]* #,##0_);_([$$-409]* \(#,##0\);_([$$-409]* &quot;-&quot;??_);_(@_)"/>
    <numFmt numFmtId="167" formatCode="_([$€-2]\ * #,##0.00_);_([$€-2]\ * \(#,##0.00\);_([$€-2]\ * &quot;-&quot;??_);_(@_)"/>
    <numFmt numFmtId="168" formatCode="0.000%"/>
    <numFmt numFmtId="169" formatCode="#,##0.0"/>
    <numFmt numFmtId="170" formatCode="_(&quot;$&quot;* #,##0_);_(&quot;$&quot;* \(#,##0\);_(&quot;$&quot;* &quot;-&quot;??_);_(@_)"/>
    <numFmt numFmtId="171" formatCode="0.0"/>
  </numFmts>
  <fonts count="14" x14ac:knownFonts="1">
    <font>
      <sz val="11"/>
      <color theme="1"/>
      <name val="Calibri"/>
      <family val="2"/>
      <scheme val="minor"/>
    </font>
    <font>
      <b/>
      <sz val="11"/>
      <color theme="1"/>
      <name val="Calibri"/>
      <family val="2"/>
      <scheme val="minor"/>
    </font>
    <font>
      <u/>
      <sz val="11"/>
      <color theme="10"/>
      <name val="Calibri"/>
      <family val="2"/>
      <scheme val="minor"/>
    </font>
    <font>
      <b/>
      <sz val="11"/>
      <color rgb="FFFFFFFF"/>
      <name val="Calibri"/>
      <family val="2"/>
      <scheme val="minor"/>
    </font>
    <font>
      <sz val="11"/>
      <color rgb="FF000000"/>
      <name val="Calibri"/>
      <family val="2"/>
      <scheme val="minor"/>
    </font>
    <font>
      <sz val="11"/>
      <color rgb="FF000000"/>
      <name val="Calibri"/>
      <family val="2"/>
    </font>
    <font>
      <sz val="11"/>
      <color theme="1"/>
      <name val="Calibri"/>
      <family val="2"/>
      <scheme val="minor"/>
    </font>
    <font>
      <sz val="11"/>
      <color theme="1"/>
      <name val="Calibri"/>
      <family val="2"/>
    </font>
    <font>
      <b/>
      <sz val="11"/>
      <color rgb="FF000000"/>
      <name val="Calibri"/>
      <family val="2"/>
      <scheme val="minor"/>
    </font>
    <font>
      <sz val="10"/>
      <color theme="1"/>
      <name val="Calibri"/>
      <family val="2"/>
    </font>
    <font>
      <b/>
      <sz val="11"/>
      <color theme="1"/>
      <name val="Calibri"/>
      <family val="2"/>
    </font>
    <font>
      <b/>
      <sz val="11"/>
      <color rgb="FF000000"/>
      <name val="Calibri"/>
      <family val="2"/>
    </font>
    <font>
      <b/>
      <sz val="11"/>
      <color rgb="FFFFFFFF"/>
      <name val="Calibri"/>
      <family val="2"/>
    </font>
    <font>
      <b/>
      <sz val="11"/>
      <color theme="0"/>
      <name val="Calibri"/>
      <family val="2"/>
    </font>
  </fonts>
  <fills count="9">
    <fill>
      <patternFill patternType="none"/>
    </fill>
    <fill>
      <patternFill patternType="gray125"/>
    </fill>
    <fill>
      <patternFill patternType="solid">
        <fgColor rgb="FF4472C4"/>
        <bgColor rgb="FF000000"/>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bgColor indexed="64"/>
      </patternFill>
    </fill>
    <fill>
      <patternFill patternType="solid">
        <fgColor theme="5"/>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4">
    <xf numFmtId="0" fontId="0" fillId="0" borderId="0"/>
    <xf numFmtId="0" fontId="2" fillId="0" borderId="0" applyNumberForma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419">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4" xfId="0" applyFont="1" applyBorder="1" applyAlignment="1">
      <alignment horizontal="center" vertical="center"/>
    </xf>
    <xf numFmtId="9" fontId="0" fillId="0" borderId="4" xfId="0" applyNumberFormat="1" applyBorder="1" applyAlignment="1">
      <alignment horizontal="center" vertical="center"/>
    </xf>
    <xf numFmtId="0" fontId="0" fillId="0" borderId="4" xfId="0" applyBorder="1" applyAlignment="1">
      <alignment horizontal="center" vertical="center"/>
    </xf>
    <xf numFmtId="0" fontId="0" fillId="0" borderId="4" xfId="0" applyBorder="1"/>
    <xf numFmtId="0" fontId="2" fillId="0" borderId="4" xfId="1" applyBorder="1" applyAlignment="1">
      <alignment horizontal="center" vertical="center" wrapText="1"/>
    </xf>
    <xf numFmtId="10" fontId="0" fillId="0" borderId="4" xfId="0" applyNumberFormat="1" applyBorder="1" applyAlignment="1">
      <alignment horizontal="center" vertical="center"/>
    </xf>
    <xf numFmtId="0" fontId="3" fillId="2" borderId="5" xfId="0" applyFont="1" applyFill="1" applyBorder="1" applyAlignment="1">
      <alignment horizontal="center" vertical="center" wrapText="1"/>
    </xf>
    <xf numFmtId="0" fontId="1" fillId="0" borderId="6" xfId="0" applyFont="1" applyBorder="1"/>
    <xf numFmtId="164" fontId="0" fillId="0" borderId="7" xfId="0" applyNumberFormat="1" applyBorder="1"/>
    <xf numFmtId="3" fontId="0" fillId="0" borderId="7" xfId="0" applyNumberFormat="1" applyBorder="1"/>
    <xf numFmtId="0" fontId="0" fillId="0" borderId="8" xfId="0" applyBorder="1"/>
    <xf numFmtId="165" fontId="0" fillId="0" borderId="7" xfId="0" applyNumberFormat="1" applyBorder="1"/>
    <xf numFmtId="9" fontId="0" fillId="0" borderId="7" xfId="0" applyNumberFormat="1" applyBorder="1"/>
    <xf numFmtId="166" fontId="0" fillId="0" borderId="7" xfId="0" applyNumberFormat="1" applyBorder="1"/>
    <xf numFmtId="165" fontId="0" fillId="0" borderId="5" xfId="0" applyNumberFormat="1" applyBorder="1"/>
    <xf numFmtId="0" fontId="1" fillId="0" borderId="7" xfId="0" applyFont="1" applyBorder="1"/>
    <xf numFmtId="0" fontId="1" fillId="0" borderId="0" xfId="0" applyFont="1"/>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3" fontId="0" fillId="4" borderId="7" xfId="0" applyNumberFormat="1" applyFill="1" applyBorder="1"/>
    <xf numFmtId="0" fontId="0" fillId="0" borderId="9" xfId="0" applyBorder="1"/>
    <xf numFmtId="0" fontId="0" fillId="0" borderId="7" xfId="0" applyBorder="1"/>
    <xf numFmtId="9" fontId="0" fillId="0" borderId="0" xfId="0" applyNumberFormat="1"/>
    <xf numFmtId="165" fontId="0" fillId="0" borderId="0" xfId="0" applyNumberFormat="1"/>
    <xf numFmtId="164" fontId="0" fillId="0" borderId="9" xfId="0" applyNumberFormat="1" applyBorder="1"/>
    <xf numFmtId="9" fontId="0" fillId="4" borderId="7" xfId="0" applyNumberFormat="1" applyFill="1" applyBorder="1"/>
    <xf numFmtId="9" fontId="0" fillId="0" borderId="9" xfId="0" applyNumberFormat="1" applyBorder="1"/>
    <xf numFmtId="166" fontId="0" fillId="4" borderId="7" xfId="0" applyNumberFormat="1" applyFill="1" applyBorder="1"/>
    <xf numFmtId="9" fontId="1" fillId="0" borderId="7" xfId="0" applyNumberFormat="1" applyFont="1" applyBorder="1"/>
    <xf numFmtId="0" fontId="2" fillId="0" borderId="0" xfId="1" applyAlignment="1">
      <alignment wrapText="1"/>
    </xf>
    <xf numFmtId="0" fontId="2" fillId="0" borderId="0" xfId="1" applyBorder="1" applyAlignment="1">
      <alignment horizontal="center" vertical="center" wrapText="1"/>
    </xf>
    <xf numFmtId="3" fontId="1" fillId="0" borderId="7" xfId="0" applyNumberFormat="1" applyFont="1" applyBorder="1"/>
    <xf numFmtId="0" fontId="2" fillId="0" borderId="0" xfId="1" applyBorder="1" applyAlignment="1">
      <alignment horizontal="left" vertical="center" wrapText="1"/>
    </xf>
    <xf numFmtId="9" fontId="0" fillId="0" borderId="10" xfId="0" applyNumberFormat="1" applyBorder="1"/>
    <xf numFmtId="167" fontId="0" fillId="0" borderId="4" xfId="0" applyNumberFormat="1" applyBorder="1"/>
    <xf numFmtId="0" fontId="1" fillId="0" borderId="4" xfId="0" applyFont="1" applyBorder="1"/>
    <xf numFmtId="167" fontId="1" fillId="0" borderId="4" xfId="0" applyNumberFormat="1" applyFont="1" applyBorder="1"/>
    <xf numFmtId="9" fontId="0" fillId="0" borderId="4" xfId="3" applyFont="1" applyBorder="1"/>
    <xf numFmtId="10" fontId="0" fillId="0" borderId="4" xfId="3" applyNumberFormat="1" applyFont="1" applyBorder="1"/>
    <xf numFmtId="10" fontId="0" fillId="0" borderId="4" xfId="0" applyNumberFormat="1" applyBorder="1"/>
    <xf numFmtId="0" fontId="8" fillId="0" borderId="0" xfId="0" applyFont="1"/>
    <xf numFmtId="0" fontId="4" fillId="0" borderId="0" xfId="0" applyFont="1"/>
    <xf numFmtId="0" fontId="3" fillId="2" borderId="11" xfId="0" applyFont="1" applyFill="1" applyBorder="1" applyAlignment="1">
      <alignment horizontal="center" vertical="center" wrapText="1"/>
    </xf>
    <xf numFmtId="0" fontId="4" fillId="0" borderId="4" xfId="0" applyFont="1" applyBorder="1"/>
    <xf numFmtId="0" fontId="4" fillId="0" borderId="13" xfId="0" applyFont="1" applyBorder="1"/>
    <xf numFmtId="167" fontId="4" fillId="0" borderId="14" xfId="0" applyNumberFormat="1" applyFont="1" applyBorder="1"/>
    <xf numFmtId="0" fontId="8" fillId="0" borderId="13" xfId="0" applyFont="1" applyBorder="1"/>
    <xf numFmtId="167" fontId="8" fillId="0" borderId="14" xfId="0" applyNumberFormat="1" applyFont="1" applyBorder="1"/>
    <xf numFmtId="0" fontId="2" fillId="0" borderId="0" xfId="1" applyFill="1" applyBorder="1"/>
    <xf numFmtId="0" fontId="2" fillId="0" borderId="0" xfId="1"/>
    <xf numFmtId="10" fontId="4" fillId="0" borderId="4" xfId="0" applyNumberFormat="1" applyFont="1" applyBorder="1"/>
    <xf numFmtId="10" fontId="6" fillId="0" borderId="4" xfId="3" applyNumberFormat="1" applyFont="1" applyBorder="1"/>
    <xf numFmtId="9" fontId="0" fillId="0" borderId="4" xfId="0" applyNumberFormat="1" applyBorder="1"/>
    <xf numFmtId="0" fontId="0" fillId="0" borderId="0" xfId="0" applyAlignment="1">
      <alignment horizontal="left" vertical="center" wrapText="1"/>
    </xf>
    <xf numFmtId="44" fontId="9" fillId="0" borderId="4" xfId="2" applyFont="1" applyBorder="1"/>
    <xf numFmtId="167" fontId="8" fillId="0" borderId="4" xfId="0" applyNumberFormat="1" applyFont="1" applyBorder="1"/>
    <xf numFmtId="10" fontId="0" fillId="0" borderId="13" xfId="3" applyNumberFormat="1" applyFont="1" applyBorder="1"/>
    <xf numFmtId="167" fontId="9" fillId="0" borderId="0" xfId="0" applyNumberFormat="1" applyFont="1"/>
    <xf numFmtId="167" fontId="9" fillId="0" borderId="4" xfId="2" applyNumberFormat="1" applyFont="1" applyBorder="1"/>
    <xf numFmtId="167" fontId="9" fillId="0" borderId="4" xfId="0" applyNumberFormat="1" applyFont="1" applyBorder="1"/>
    <xf numFmtId="0" fontId="3" fillId="2" borderId="16" xfId="0" applyFont="1" applyFill="1" applyBorder="1" applyAlignment="1">
      <alignment horizontal="center" vertical="center" wrapText="1"/>
    </xf>
    <xf numFmtId="0" fontId="2" fillId="0" borderId="4" xfId="1" applyFill="1" applyBorder="1"/>
    <xf numFmtId="0" fontId="2" fillId="0" borderId="4" xfId="1" applyBorder="1"/>
    <xf numFmtId="0" fontId="0" fillId="0" borderId="4" xfId="0" applyBorder="1" applyAlignment="1">
      <alignment vertical="center"/>
    </xf>
    <xf numFmtId="10" fontId="0" fillId="0" borderId="4" xfId="3" applyNumberFormat="1" applyFont="1" applyBorder="1" applyAlignment="1">
      <alignment vertical="center"/>
    </xf>
    <xf numFmtId="9" fontId="0" fillId="0" borderId="4" xfId="0" applyNumberFormat="1" applyBorder="1" applyAlignment="1">
      <alignment vertical="center"/>
    </xf>
    <xf numFmtId="0" fontId="2" fillId="0" borderId="4" xfId="1" applyFill="1" applyBorder="1" applyAlignment="1">
      <alignment vertical="center"/>
    </xf>
    <xf numFmtId="0" fontId="2" fillId="0" borderId="0" xfId="1" applyFill="1" applyBorder="1" applyAlignment="1">
      <alignment vertical="center"/>
    </xf>
    <xf numFmtId="0" fontId="4" fillId="0" borderId="17" xfId="0" applyFont="1" applyBorder="1"/>
    <xf numFmtId="0" fontId="4" fillId="0" borderId="19" xfId="0" applyFont="1" applyBorder="1"/>
    <xf numFmtId="10" fontId="0" fillId="0" borderId="12" xfId="3" applyNumberFormat="1" applyFont="1" applyBorder="1"/>
    <xf numFmtId="168" fontId="0" fillId="0" borderId="4" xfId="3" applyNumberFormat="1" applyFont="1" applyBorder="1"/>
    <xf numFmtId="167" fontId="9" fillId="0" borderId="0" xfId="2" applyNumberFormat="1" applyFont="1"/>
    <xf numFmtId="10" fontId="0" fillId="0" borderId="4" xfId="0" applyNumberFormat="1" applyBorder="1" applyAlignment="1">
      <alignment vertical="center"/>
    </xf>
    <xf numFmtId="9" fontId="0" fillId="0" borderId="5" xfId="0" applyNumberFormat="1" applyBorder="1"/>
    <xf numFmtId="165" fontId="0" fillId="0" borderId="10" xfId="0" applyNumberFormat="1" applyBorder="1"/>
    <xf numFmtId="10" fontId="0" fillId="0" borderId="7" xfId="0" applyNumberFormat="1" applyBorder="1"/>
    <xf numFmtId="165" fontId="0" fillId="0" borderId="4" xfId="0" applyNumberFormat="1" applyBorder="1" applyAlignment="1">
      <alignment horizontal="center" vertical="center"/>
    </xf>
    <xf numFmtId="166" fontId="0" fillId="0" borderId="9" xfId="0" applyNumberFormat="1" applyBorder="1"/>
    <xf numFmtId="0" fontId="0" fillId="0" borderId="7" xfId="0" applyBorder="1" applyAlignment="1">
      <alignment wrapText="1"/>
    </xf>
    <xf numFmtId="166" fontId="1" fillId="0" borderId="9" xfId="0" applyNumberFormat="1" applyFont="1" applyBorder="1"/>
    <xf numFmtId="0" fontId="0" fillId="0" borderId="17" xfId="0" applyBorder="1"/>
    <xf numFmtId="3" fontId="0" fillId="0" borderId="4" xfId="0" applyNumberFormat="1" applyBorder="1"/>
    <xf numFmtId="9" fontId="0" fillId="0" borderId="12" xfId="3" applyFont="1" applyBorder="1"/>
    <xf numFmtId="0" fontId="0" fillId="0" borderId="17" xfId="0" applyBorder="1" applyAlignment="1">
      <alignment wrapText="1"/>
    </xf>
    <xf numFmtId="9" fontId="0" fillId="0" borderId="12" xfId="0" applyNumberFormat="1" applyBorder="1"/>
    <xf numFmtId="0" fontId="1" fillId="0" borderId="6" xfId="0" applyFont="1" applyBorder="1" applyAlignment="1">
      <alignment wrapText="1"/>
    </xf>
    <xf numFmtId="3" fontId="0" fillId="4" borderId="9" xfId="0" applyNumberFormat="1" applyFill="1" applyBorder="1"/>
    <xf numFmtId="0" fontId="0" fillId="0" borderId="8" xfId="0" applyBorder="1" applyAlignment="1">
      <alignment wrapText="1"/>
    </xf>
    <xf numFmtId="9" fontId="0" fillId="4" borderId="9" xfId="0" applyNumberFormat="1" applyFill="1" applyBorder="1"/>
    <xf numFmtId="164" fontId="0" fillId="0" borderId="0" xfId="0" applyNumberFormat="1"/>
    <xf numFmtId="166" fontId="0" fillId="4" borderId="9" xfId="0" applyNumberFormat="1" applyFill="1" applyBorder="1"/>
    <xf numFmtId="9" fontId="0" fillId="4" borderId="6" xfId="0" applyNumberFormat="1" applyFill="1" applyBorder="1"/>
    <xf numFmtId="0" fontId="1" fillId="0" borderId="5" xfId="0" applyFont="1" applyBorder="1"/>
    <xf numFmtId="164" fontId="0" fillId="0" borderId="6" xfId="0" applyNumberFormat="1" applyBorder="1"/>
    <xf numFmtId="164" fontId="0" fillId="4" borderId="6" xfId="0" applyNumberFormat="1" applyFill="1" applyBorder="1"/>
    <xf numFmtId="0" fontId="0" fillId="0" borderId="10" xfId="0" applyBorder="1" applyAlignment="1">
      <alignment wrapText="1"/>
    </xf>
    <xf numFmtId="165" fontId="0" fillId="0" borderId="11" xfId="0" applyNumberFormat="1" applyBorder="1"/>
    <xf numFmtId="0" fontId="1" fillId="0" borderId="10" xfId="0" applyFont="1" applyBorder="1"/>
    <xf numFmtId="166" fontId="5" fillId="0" borderId="7" xfId="0" applyNumberFormat="1" applyFont="1" applyBorder="1"/>
    <xf numFmtId="9" fontId="0" fillId="4" borderId="5" xfId="0" applyNumberFormat="1" applyFill="1" applyBorder="1"/>
    <xf numFmtId="0" fontId="1" fillId="0" borderId="6" xfId="0" applyFont="1" applyBorder="1" applyAlignment="1">
      <alignment vertical="center" wrapText="1"/>
    </xf>
    <xf numFmtId="0" fontId="0" fillId="0" borderId="8" xfId="0" applyBorder="1" applyAlignment="1">
      <alignment vertical="center" wrapText="1"/>
    </xf>
    <xf numFmtId="0" fontId="0" fillId="0" borderId="8" xfId="0" applyBorder="1" applyAlignment="1">
      <alignment vertical="center"/>
    </xf>
    <xf numFmtId="0" fontId="1" fillId="0" borderId="6" xfId="0" applyFont="1" applyBorder="1" applyAlignment="1">
      <alignment vertical="center"/>
    </xf>
    <xf numFmtId="0" fontId="1" fillId="0" borderId="5" xfId="0" applyFont="1" applyBorder="1" applyAlignment="1">
      <alignment vertical="center"/>
    </xf>
    <xf numFmtId="0" fontId="0" fillId="0" borderId="10" xfId="0" applyBorder="1" applyAlignment="1">
      <alignment vertical="center"/>
    </xf>
    <xf numFmtId="0" fontId="1" fillId="0" borderId="10" xfId="0" applyFont="1" applyBorder="1" applyAlignment="1">
      <alignment vertical="center"/>
    </xf>
    <xf numFmtId="0" fontId="1" fillId="0" borderId="7" xfId="0" applyFont="1" applyBorder="1" applyAlignment="1">
      <alignment vertical="center"/>
    </xf>
    <xf numFmtId="0" fontId="2" fillId="0" borderId="0" xfId="1" applyBorder="1" applyAlignment="1">
      <alignment horizontal="center" wrapText="1"/>
    </xf>
    <xf numFmtId="165" fontId="0" fillId="0" borderId="20" xfId="0" applyNumberFormat="1" applyBorder="1"/>
    <xf numFmtId="0" fontId="0" fillId="0" borderId="9" xfId="0" applyBorder="1" applyAlignment="1">
      <alignment horizontal="left" vertical="center"/>
    </xf>
    <xf numFmtId="3" fontId="0" fillId="0" borderId="7" xfId="0" applyNumberFormat="1" applyBorder="1" applyAlignment="1">
      <alignment horizontal="right" vertical="center"/>
    </xf>
    <xf numFmtId="165" fontId="0" fillId="0" borderId="20" xfId="0" applyNumberFormat="1" applyBorder="1" applyAlignment="1">
      <alignment horizontal="right" vertical="center"/>
    </xf>
    <xf numFmtId="0" fontId="0" fillId="0" borderId="9" xfId="0" applyBorder="1" applyAlignment="1">
      <alignment wrapText="1"/>
    </xf>
    <xf numFmtId="0" fontId="1" fillId="0" borderId="9" xfId="0" applyFont="1" applyBorder="1"/>
    <xf numFmtId="166" fontId="1" fillId="0" borderId="7" xfId="0" applyNumberFormat="1" applyFont="1" applyBorder="1"/>
    <xf numFmtId="9" fontId="0" fillId="0" borderId="20" xfId="0" applyNumberFormat="1" applyBorder="1"/>
    <xf numFmtId="3" fontId="0" fillId="0" borderId="0" xfId="0" applyNumberFormat="1"/>
    <xf numFmtId="44" fontId="0" fillId="0" borderId="7" xfId="2" applyFont="1" applyBorder="1"/>
    <xf numFmtId="0" fontId="10" fillId="0" borderId="6" xfId="0" applyFont="1" applyBorder="1" applyAlignment="1">
      <alignment vertical="center" wrapText="1"/>
    </xf>
    <xf numFmtId="166" fontId="7" fillId="0" borderId="7" xfId="0" applyNumberFormat="1" applyFont="1" applyBorder="1"/>
    <xf numFmtId="0" fontId="7" fillId="0" borderId="8" xfId="0" applyFont="1" applyBorder="1" applyAlignment="1">
      <alignment vertical="center" wrapText="1"/>
    </xf>
    <xf numFmtId="165" fontId="7" fillId="0" borderId="7" xfId="0" applyNumberFormat="1" applyFont="1" applyBorder="1"/>
    <xf numFmtId="9" fontId="7" fillId="0" borderId="7" xfId="0" applyNumberFormat="1" applyFont="1" applyBorder="1"/>
    <xf numFmtId="0" fontId="10" fillId="0" borderId="6" xfId="0" applyFont="1" applyBorder="1" applyAlignment="1">
      <alignment vertical="center"/>
    </xf>
    <xf numFmtId="44" fontId="7" fillId="0" borderId="7" xfId="2" applyFont="1" applyBorder="1"/>
    <xf numFmtId="165" fontId="7" fillId="0" borderId="5" xfId="0" applyNumberFormat="1" applyFont="1" applyBorder="1"/>
    <xf numFmtId="0" fontId="10" fillId="0" borderId="10" xfId="0" applyFont="1" applyBorder="1" applyAlignment="1">
      <alignment vertical="center"/>
    </xf>
    <xf numFmtId="164" fontId="7" fillId="0" borderId="7" xfId="0" applyNumberFormat="1" applyFont="1" applyBorder="1"/>
    <xf numFmtId="0" fontId="10" fillId="0" borderId="7" xfId="0" applyFont="1" applyBorder="1" applyAlignment="1">
      <alignment vertical="center"/>
    </xf>
    <xf numFmtId="44" fontId="7" fillId="0" borderId="0" xfId="2" applyFont="1"/>
    <xf numFmtId="44" fontId="10" fillId="0" borderId="0" xfId="2" applyFont="1"/>
    <xf numFmtId="3" fontId="10" fillId="0" borderId="0" xfId="0" applyNumberFormat="1" applyFont="1"/>
    <xf numFmtId="0" fontId="0" fillId="5" borderId="4" xfId="0" applyFill="1" applyBorder="1" applyAlignment="1">
      <alignment horizontal="center" vertical="center"/>
    </xf>
    <xf numFmtId="9" fontId="0" fillId="5" borderId="4" xfId="0" applyNumberFormat="1" applyFill="1" applyBorder="1" applyAlignment="1">
      <alignment horizontal="center" vertical="center"/>
    </xf>
    <xf numFmtId="10" fontId="0" fillId="5" borderId="4" xfId="0" applyNumberFormat="1" applyFill="1" applyBorder="1" applyAlignment="1">
      <alignment horizontal="center" vertical="center"/>
    </xf>
    <xf numFmtId="0" fontId="0" fillId="5" borderId="1" xfId="0" applyFill="1" applyBorder="1" applyAlignment="1">
      <alignment horizontal="center" vertical="center"/>
    </xf>
    <xf numFmtId="0" fontId="0" fillId="0" borderId="7" xfId="0" applyBorder="1" applyAlignment="1">
      <alignment horizontal="center" vertical="center" wrapText="1"/>
    </xf>
    <xf numFmtId="44" fontId="0" fillId="0" borderId="0" xfId="2" applyFont="1"/>
    <xf numFmtId="9" fontId="0" fillId="0" borderId="7" xfId="3" applyFont="1" applyFill="1" applyBorder="1"/>
    <xf numFmtId="168" fontId="0" fillId="0" borderId="7" xfId="0" applyNumberFormat="1" applyBorder="1"/>
    <xf numFmtId="44" fontId="0" fillId="0" borderId="7" xfId="2" applyFont="1" applyFill="1" applyBorder="1"/>
    <xf numFmtId="9" fontId="0" fillId="3" borderId="7" xfId="0" applyNumberFormat="1" applyFill="1" applyBorder="1"/>
    <xf numFmtId="0" fontId="0" fillId="3" borderId="0" xfId="0" applyFill="1" applyAlignment="1">
      <alignment wrapText="1"/>
    </xf>
    <xf numFmtId="0" fontId="2" fillId="0" borderId="4" xfId="1" applyBorder="1" applyAlignment="1">
      <alignment horizontal="center" vertical="center"/>
    </xf>
    <xf numFmtId="9"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0" fontId="5" fillId="0" borderId="4" xfId="0" applyFont="1" applyBorder="1" applyAlignment="1">
      <alignment horizontal="center" vertical="center"/>
    </xf>
    <xf numFmtId="9" fontId="5" fillId="0" borderId="4" xfId="0" applyNumberFormat="1" applyFont="1" applyBorder="1" applyAlignment="1">
      <alignment horizontal="center" vertical="center"/>
    </xf>
    <xf numFmtId="165" fontId="5" fillId="0" borderId="4" xfId="0" applyNumberFormat="1" applyFont="1" applyBorder="1" applyAlignment="1">
      <alignment horizontal="center" vertical="center"/>
    </xf>
    <xf numFmtId="0" fontId="0" fillId="0" borderId="0" xfId="0" applyAlignment="1">
      <alignment wrapText="1"/>
    </xf>
    <xf numFmtId="0" fontId="0" fillId="0" borderId="7" xfId="0" applyBorder="1" applyAlignment="1">
      <alignment horizontal="center" vertical="center"/>
    </xf>
    <xf numFmtId="0" fontId="5" fillId="0" borderId="7" xfId="0" applyFont="1" applyBorder="1" applyAlignment="1">
      <alignment horizontal="center" vertical="center"/>
    </xf>
    <xf numFmtId="0" fontId="0" fillId="0" borderId="21" xfId="0" applyBorder="1"/>
    <xf numFmtId="10" fontId="0" fillId="0" borderId="0" xfId="0" applyNumberFormat="1"/>
    <xf numFmtId="0" fontId="4" fillId="3" borderId="4" xfId="0" applyFont="1" applyFill="1" applyBorder="1" applyAlignment="1">
      <alignment horizontal="center" vertical="center"/>
    </xf>
    <xf numFmtId="9" fontId="0" fillId="0" borderId="7" xfId="0" applyNumberForma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9" fontId="0" fillId="0" borderId="1" xfId="0" applyNumberFormat="1" applyBorder="1" applyAlignment="1">
      <alignment horizontal="center" vertical="center"/>
    </xf>
    <xf numFmtId="0" fontId="0" fillId="5" borderId="7" xfId="0" applyFill="1" applyBorder="1" applyAlignment="1">
      <alignment horizontal="center" vertical="center"/>
    </xf>
    <xf numFmtId="0" fontId="3" fillId="0" borderId="0" xfId="0" applyFont="1" applyAlignment="1">
      <alignment horizontal="center" vertical="center" wrapText="1"/>
    </xf>
    <xf numFmtId="9" fontId="1" fillId="0" borderId="0" xfId="0" applyNumberFormat="1" applyFont="1"/>
    <xf numFmtId="4" fontId="0" fillId="0" borderId="7" xfId="0" applyNumberFormat="1" applyBorder="1"/>
    <xf numFmtId="4" fontId="0" fillId="0" borderId="0" xfId="0" applyNumberFormat="1"/>
    <xf numFmtId="169" fontId="0" fillId="0" borderId="7" xfId="0" applyNumberFormat="1" applyBorder="1"/>
    <xf numFmtId="0" fontId="1" fillId="0" borderId="7" xfId="0" applyFont="1" applyBorder="1" applyAlignment="1">
      <alignment wrapText="1"/>
    </xf>
    <xf numFmtId="164" fontId="0" fillId="0" borderId="4" xfId="0" applyNumberFormat="1" applyBorder="1"/>
    <xf numFmtId="44" fontId="0" fillId="0" borderId="4" xfId="2" applyFont="1" applyBorder="1"/>
    <xf numFmtId="165" fontId="0" fillId="0" borderId="4" xfId="0" applyNumberFormat="1" applyBorder="1"/>
    <xf numFmtId="0" fontId="4" fillId="6" borderId="4" xfId="0" applyFont="1" applyFill="1" applyBorder="1" applyAlignment="1">
      <alignment horizontal="center" vertical="center"/>
    </xf>
    <xf numFmtId="0" fontId="0" fillId="6" borderId="4" xfId="0" applyFill="1" applyBorder="1" applyAlignment="1">
      <alignment horizontal="center" vertical="center"/>
    </xf>
    <xf numFmtId="0" fontId="1" fillId="0" borderId="4" xfId="0" applyFont="1" applyBorder="1" applyAlignment="1">
      <alignment wrapText="1"/>
    </xf>
    <xf numFmtId="0" fontId="1" fillId="0" borderId="8" xfId="0" applyFont="1" applyBorder="1"/>
    <xf numFmtId="44" fontId="0" fillId="0" borderId="5" xfId="2" applyFont="1" applyBorder="1"/>
    <xf numFmtId="164" fontId="0" fillId="0" borderId="5" xfId="0" applyNumberFormat="1" applyBorder="1"/>
    <xf numFmtId="166" fontId="0" fillId="0" borderId="5" xfId="0" applyNumberFormat="1" applyBorder="1"/>
    <xf numFmtId="0" fontId="2" fillId="0" borderId="0" xfId="1" applyAlignment="1">
      <alignment horizontal="center" vertical="center" wrapText="1"/>
    </xf>
    <xf numFmtId="166" fontId="0" fillId="0" borderId="4" xfId="0" applyNumberFormat="1" applyBorder="1"/>
    <xf numFmtId="165" fontId="0" fillId="0" borderId="4" xfId="3" applyNumberFormat="1" applyFont="1" applyFill="1" applyBorder="1" applyAlignment="1">
      <alignment horizontal="center" vertical="center"/>
    </xf>
    <xf numFmtId="0" fontId="4" fillId="0" borderId="17" xfId="0" applyFont="1" applyBorder="1" applyAlignment="1">
      <alignment vertical="center"/>
    </xf>
    <xf numFmtId="0" fontId="4" fillId="0" borderId="17" xfId="0" applyFont="1" applyBorder="1" applyAlignment="1">
      <alignment vertical="center" wrapText="1"/>
    </xf>
    <xf numFmtId="0" fontId="5" fillId="0" borderId="17" xfId="0" applyFont="1" applyBorder="1" applyAlignment="1">
      <alignment vertical="center"/>
    </xf>
    <xf numFmtId="0" fontId="5" fillId="0" borderId="17" xfId="0" applyFont="1" applyBorder="1" applyAlignment="1">
      <alignment vertical="center" wrapText="1"/>
    </xf>
    <xf numFmtId="0" fontId="0" fillId="0" borderId="17" xfId="0" applyBorder="1" applyAlignment="1">
      <alignment vertical="center"/>
    </xf>
    <xf numFmtId="0" fontId="4" fillId="0" borderId="17" xfId="0" applyFont="1" applyBorder="1" applyAlignment="1">
      <alignment horizontal="left" vertical="center"/>
    </xf>
    <xf numFmtId="10" fontId="5" fillId="0" borderId="4" xfId="0" applyNumberFormat="1" applyFont="1" applyBorder="1" applyAlignment="1">
      <alignment horizontal="center" vertical="center"/>
    </xf>
    <xf numFmtId="0" fontId="0" fillId="0" borderId="0" xfId="0" applyAlignment="1">
      <alignment horizontal="center"/>
    </xf>
    <xf numFmtId="9" fontId="0" fillId="5" borderId="7" xfId="0" applyNumberFormat="1" applyFill="1" applyBorder="1" applyAlignment="1">
      <alignment horizontal="center" vertical="center"/>
    </xf>
    <xf numFmtId="44" fontId="0" fillId="0" borderId="20" xfId="2" applyFont="1" applyBorder="1"/>
    <xf numFmtId="166" fontId="0" fillId="0" borderId="20" xfId="0" applyNumberFormat="1" applyBorder="1"/>
    <xf numFmtId="9" fontId="0" fillId="0" borderId="11" xfId="0" applyNumberFormat="1" applyBorder="1"/>
    <xf numFmtId="0" fontId="1" fillId="0" borderId="24" xfId="0" applyFont="1" applyBorder="1"/>
    <xf numFmtId="0" fontId="1" fillId="0" borderId="1" xfId="0" applyFont="1" applyBorder="1"/>
    <xf numFmtId="0" fontId="0" fillId="0" borderId="13" xfId="0" applyBorder="1"/>
    <xf numFmtId="0" fontId="0" fillId="3" borderId="4" xfId="0" applyFill="1" applyBorder="1" applyAlignment="1">
      <alignment horizontal="center" vertical="center"/>
    </xf>
    <xf numFmtId="0" fontId="4" fillId="0" borderId="22" xfId="0" applyFont="1" applyBorder="1" applyAlignment="1">
      <alignment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9" fontId="0" fillId="5" borderId="1" xfId="0" applyNumberFormat="1" applyFill="1" applyBorder="1" applyAlignment="1">
      <alignment horizontal="center" vertical="center"/>
    </xf>
    <xf numFmtId="0" fontId="11" fillId="0" borderId="0" xfId="0" applyFont="1"/>
    <xf numFmtId="0" fontId="5" fillId="0" borderId="0" xfId="0" applyFont="1"/>
    <xf numFmtId="0" fontId="5" fillId="0" borderId="13" xfId="0" applyFont="1" applyBorder="1" applyAlignment="1">
      <alignment vertical="center" wrapText="1"/>
    </xf>
    <xf numFmtId="8" fontId="5" fillId="0" borderId="14" xfId="0" applyNumberFormat="1" applyFont="1" applyBorder="1" applyAlignment="1">
      <alignment vertical="center"/>
    </xf>
    <xf numFmtId="10" fontId="5" fillId="0" borderId="14" xfId="0" applyNumberFormat="1" applyFont="1" applyBorder="1" applyAlignment="1">
      <alignment vertical="center"/>
    </xf>
    <xf numFmtId="0" fontId="5" fillId="0" borderId="13" xfId="0" applyFont="1" applyBorder="1" applyAlignment="1">
      <alignment vertical="center"/>
    </xf>
    <xf numFmtId="9" fontId="5" fillId="0" borderId="14" xfId="0" applyNumberFormat="1" applyFont="1" applyBorder="1" applyAlignment="1">
      <alignment vertical="center"/>
    </xf>
    <xf numFmtId="10" fontId="4" fillId="0" borderId="5" xfId="0" applyNumberFormat="1" applyFont="1" applyBorder="1" applyAlignment="1">
      <alignment horizontal="center" vertical="center"/>
    </xf>
    <xf numFmtId="0" fontId="0" fillId="5" borderId="5" xfId="0" applyFill="1" applyBorder="1" applyAlignment="1">
      <alignment horizontal="center" vertical="center"/>
    </xf>
    <xf numFmtId="10" fontId="0" fillId="0" borderId="5" xfId="0" applyNumberFormat="1" applyBorder="1" applyAlignment="1">
      <alignment horizontal="center" vertical="center"/>
    </xf>
    <xf numFmtId="10" fontId="0" fillId="5" borderId="5" xfId="0" applyNumberFormat="1" applyFill="1" applyBorder="1" applyAlignment="1">
      <alignment horizontal="center" vertical="center"/>
    </xf>
    <xf numFmtId="0" fontId="2" fillId="0" borderId="0" xfId="1" applyBorder="1" applyAlignment="1">
      <alignment horizontal="center" vertical="center"/>
    </xf>
    <xf numFmtId="0" fontId="12" fillId="7" borderId="4" xfId="0" applyFont="1" applyFill="1" applyBorder="1" applyAlignment="1">
      <alignment horizontal="center"/>
    </xf>
    <xf numFmtId="0" fontId="12" fillId="7" borderId="12" xfId="0" applyFont="1" applyFill="1" applyBorder="1" applyAlignment="1">
      <alignment horizontal="center"/>
    </xf>
    <xf numFmtId="0" fontId="12" fillId="2" borderId="5" xfId="0" applyFont="1" applyFill="1" applyBorder="1" applyAlignment="1">
      <alignment wrapText="1"/>
    </xf>
    <xf numFmtId="0" fontId="12" fillId="2" borderId="11" xfId="0" applyFont="1" applyFill="1" applyBorder="1" applyAlignment="1">
      <alignment wrapText="1"/>
    </xf>
    <xf numFmtId="0" fontId="11" fillId="0" borderId="6" xfId="0" applyFont="1" applyBorder="1"/>
    <xf numFmtId="6" fontId="5" fillId="0" borderId="7" xfId="0" applyNumberFormat="1" applyFont="1" applyBorder="1"/>
    <xf numFmtId="8" fontId="5" fillId="0" borderId="20" xfId="0" applyNumberFormat="1" applyFont="1" applyBorder="1"/>
    <xf numFmtId="3" fontId="5" fillId="0" borderId="20" xfId="0" applyNumberFormat="1" applyFont="1" applyBorder="1"/>
    <xf numFmtId="0" fontId="5" fillId="0" borderId="8" xfId="0" applyFont="1" applyBorder="1"/>
    <xf numFmtId="10" fontId="5" fillId="0" borderId="10" xfId="0" applyNumberFormat="1" applyFont="1" applyBorder="1"/>
    <xf numFmtId="10" fontId="5" fillId="0" borderId="25" xfId="0" applyNumberFormat="1" applyFont="1" applyBorder="1"/>
    <xf numFmtId="9" fontId="5" fillId="0" borderId="25" xfId="0" applyNumberFormat="1" applyFont="1" applyBorder="1"/>
    <xf numFmtId="8" fontId="5" fillId="0" borderId="10" xfId="0" applyNumberFormat="1" applyFont="1" applyBorder="1"/>
    <xf numFmtId="8" fontId="5" fillId="0" borderId="25" xfId="0" applyNumberFormat="1" applyFont="1" applyBorder="1"/>
    <xf numFmtId="0" fontId="11" fillId="0" borderId="7" xfId="0" applyFont="1" applyBorder="1"/>
    <xf numFmtId="6" fontId="5" fillId="0" borderId="25" xfId="0" applyNumberFormat="1" applyFont="1" applyBorder="1"/>
    <xf numFmtId="0" fontId="11" fillId="0" borderId="10" xfId="0" applyFont="1" applyBorder="1"/>
    <xf numFmtId="0" fontId="0" fillId="0" borderId="6" xfId="0" applyBorder="1" applyAlignment="1">
      <alignment horizontal="center" vertical="center"/>
    </xf>
    <xf numFmtId="9" fontId="0" fillId="0" borderId="20" xfId="0" applyNumberFormat="1" applyBorder="1" applyAlignment="1">
      <alignment horizontal="center" vertical="center"/>
    </xf>
    <xf numFmtId="0" fontId="12" fillId="2" borderId="4" xfId="0" applyFont="1" applyFill="1" applyBorder="1" applyAlignment="1">
      <alignment vertical="center" wrapText="1"/>
    </xf>
    <xf numFmtId="0" fontId="12" fillId="2" borderId="12" xfId="0" applyFont="1" applyFill="1" applyBorder="1" applyAlignment="1">
      <alignment vertical="center" wrapText="1"/>
    </xf>
    <xf numFmtId="0" fontId="12" fillId="2" borderId="12" xfId="0" applyFont="1" applyFill="1" applyBorder="1" applyAlignment="1">
      <alignment vertical="center"/>
    </xf>
    <xf numFmtId="0" fontId="0" fillId="0" borderId="0" xfId="0" applyAlignment="1">
      <alignment vertical="center"/>
    </xf>
    <xf numFmtId="0" fontId="5" fillId="0" borderId="0" xfId="0" applyFont="1" applyAlignment="1">
      <alignment vertical="center"/>
    </xf>
    <xf numFmtId="0" fontId="13" fillId="7" borderId="4" xfId="0" applyFont="1" applyFill="1" applyBorder="1" applyAlignment="1">
      <alignment vertical="center"/>
    </xf>
    <xf numFmtId="0" fontId="13" fillId="7" borderId="13" xfId="0" applyFont="1" applyFill="1" applyBorder="1" applyAlignment="1">
      <alignmen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5" fillId="0" borderId="12" xfId="0" applyFont="1" applyBorder="1" applyAlignment="1">
      <alignment horizontal="center" vertical="center"/>
    </xf>
    <xf numFmtId="9" fontId="0" fillId="0" borderId="11" xfId="0" applyNumberForma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2" fillId="0" borderId="0" xfId="1" applyBorder="1" applyAlignment="1">
      <alignment horizontal="center"/>
    </xf>
    <xf numFmtId="0" fontId="0" fillId="6" borderId="4" xfId="0" applyFill="1" applyBorder="1" applyAlignment="1">
      <alignment wrapText="1"/>
    </xf>
    <xf numFmtId="0" fontId="5" fillId="0" borderId="9" xfId="0" applyFont="1" applyBorder="1" applyAlignment="1">
      <alignment horizontal="center" vertical="center"/>
    </xf>
    <xf numFmtId="0" fontId="0" fillId="6" borderId="4" xfId="0" applyFill="1" applyBorder="1"/>
    <xf numFmtId="10" fontId="4" fillId="0" borderId="7" xfId="0" applyNumberFormat="1" applyFont="1" applyBorder="1" applyAlignment="1">
      <alignment horizontal="center" vertical="center"/>
    </xf>
    <xf numFmtId="9" fontId="4" fillId="0" borderId="1" xfId="0" applyNumberFormat="1" applyFont="1" applyBorder="1" applyAlignment="1">
      <alignment horizontal="center" vertical="center"/>
    </xf>
    <xf numFmtId="165" fontId="0" fillId="5" borderId="4" xfId="0" applyNumberFormat="1" applyFill="1" applyBorder="1" applyAlignment="1">
      <alignment horizontal="center" vertical="center"/>
    </xf>
    <xf numFmtId="0" fontId="0" fillId="5" borderId="23" xfId="0" applyFill="1" applyBorder="1" applyAlignment="1">
      <alignment horizontal="center" vertical="center"/>
    </xf>
    <xf numFmtId="10" fontId="0" fillId="0" borderId="7" xfId="0" applyNumberFormat="1" applyBorder="1" applyAlignment="1">
      <alignment horizontal="center" vertical="center"/>
    </xf>
    <xf numFmtId="0" fontId="4" fillId="0" borderId="9" xfId="0" applyFont="1" applyBorder="1" applyAlignment="1">
      <alignment vertical="center"/>
    </xf>
    <xf numFmtId="9" fontId="4" fillId="0" borderId="7" xfId="0" applyNumberFormat="1" applyFont="1" applyBorder="1" applyAlignment="1">
      <alignment horizontal="center" vertical="center"/>
    </xf>
    <xf numFmtId="10" fontId="5" fillId="0" borderId="4" xfId="0" applyNumberFormat="1" applyFont="1" applyBorder="1" applyAlignment="1">
      <alignment horizontal="center"/>
    </xf>
    <xf numFmtId="0" fontId="0" fillId="0" borderId="7" xfId="0" applyBorder="1" applyAlignment="1">
      <alignment vertical="center"/>
    </xf>
    <xf numFmtId="0" fontId="0" fillId="0" borderId="5" xfId="0" applyBorder="1" applyAlignment="1">
      <alignment horizontal="center" vertical="center" wrapText="1"/>
    </xf>
    <xf numFmtId="0" fontId="0" fillId="0" borderId="4" xfId="0" applyBorder="1" applyAlignment="1">
      <alignment horizontal="center" vertical="center" wrapText="1"/>
    </xf>
    <xf numFmtId="44" fontId="1" fillId="0" borderId="4" xfId="2" applyFont="1" applyBorder="1"/>
    <xf numFmtId="44" fontId="1" fillId="0" borderId="4" xfId="2" applyFont="1" applyBorder="1" applyAlignment="1">
      <alignment vertical="center"/>
    </xf>
    <xf numFmtId="44" fontId="0" fillId="0" borderId="4" xfId="2" applyFont="1" applyBorder="1" applyAlignment="1">
      <alignment vertical="center"/>
    </xf>
    <xf numFmtId="164" fontId="0" fillId="0" borderId="4" xfId="0" applyNumberFormat="1" applyBorder="1" applyAlignment="1">
      <alignment vertical="center"/>
    </xf>
    <xf numFmtId="0" fontId="0" fillId="0" borderId="4" xfId="0" applyBorder="1" applyAlignment="1">
      <alignment wrapText="1"/>
    </xf>
    <xf numFmtId="164" fontId="1" fillId="0" borderId="4" xfId="0" applyNumberFormat="1" applyFont="1" applyBorder="1" applyAlignment="1">
      <alignment vertical="center"/>
    </xf>
    <xf numFmtId="9" fontId="1" fillId="0" borderId="4" xfId="3" applyFont="1" applyBorder="1" applyAlignment="1">
      <alignment vertical="center"/>
    </xf>
    <xf numFmtId="165" fontId="1" fillId="0" borderId="4" xfId="3" applyNumberFormat="1" applyFont="1" applyBorder="1" applyAlignment="1">
      <alignment vertical="center"/>
    </xf>
    <xf numFmtId="165" fontId="0" fillId="0" borderId="4" xfId="3" applyNumberFormat="1" applyFont="1" applyBorder="1" applyAlignment="1">
      <alignment vertical="center"/>
    </xf>
    <xf numFmtId="44" fontId="1" fillId="0" borderId="4" xfId="0" applyNumberFormat="1" applyFont="1" applyBorder="1"/>
    <xf numFmtId="9" fontId="0" fillId="0" borderId="4" xfId="3" applyFont="1" applyBorder="1" applyAlignment="1">
      <alignment vertical="center"/>
    </xf>
    <xf numFmtId="44" fontId="1" fillId="0" borderId="7" xfId="2" applyFont="1" applyBorder="1"/>
    <xf numFmtId="44" fontId="1" fillId="0" borderId="10" xfId="2" applyFont="1" applyBorder="1"/>
    <xf numFmtId="9" fontId="6" fillId="0" borderId="4" xfId="3" applyFont="1" applyBorder="1" applyAlignment="1">
      <alignment vertical="center"/>
    </xf>
    <xf numFmtId="44" fontId="6" fillId="0" borderId="4" xfId="2" applyFont="1" applyBorder="1" applyAlignment="1">
      <alignment vertical="center"/>
    </xf>
    <xf numFmtId="0" fontId="0" fillId="3" borderId="4" xfId="0" applyFill="1" applyBorder="1"/>
    <xf numFmtId="0" fontId="0" fillId="3" borderId="17" xfId="0" applyFill="1" applyBorder="1" applyAlignment="1">
      <alignment wrapText="1"/>
    </xf>
    <xf numFmtId="170" fontId="1" fillId="0" borderId="4" xfId="2" applyNumberFormat="1" applyFont="1" applyBorder="1" applyAlignment="1">
      <alignment vertical="center"/>
    </xf>
    <xf numFmtId="170" fontId="0" fillId="0" borderId="4" xfId="2" applyNumberFormat="1" applyFont="1" applyBorder="1"/>
    <xf numFmtId="170" fontId="0" fillId="0" borderId="4" xfId="2" applyNumberFormat="1" applyFont="1" applyBorder="1" applyAlignment="1">
      <alignment vertical="center"/>
    </xf>
    <xf numFmtId="170" fontId="0" fillId="0" borderId="4" xfId="0" applyNumberFormat="1" applyBorder="1"/>
    <xf numFmtId="170" fontId="0" fillId="0" borderId="0" xfId="0" applyNumberFormat="1"/>
    <xf numFmtId="170" fontId="1" fillId="0" borderId="4" xfId="2" applyNumberFormat="1" applyFont="1" applyBorder="1"/>
    <xf numFmtId="10" fontId="1" fillId="0" borderId="4" xfId="3" applyNumberFormat="1" applyFont="1" applyBorder="1" applyAlignment="1">
      <alignment vertical="center"/>
    </xf>
    <xf numFmtId="10" fontId="6" fillId="0" borderId="4" xfId="3" applyNumberFormat="1" applyFont="1" applyBorder="1" applyAlignment="1">
      <alignment vertical="center"/>
    </xf>
    <xf numFmtId="170" fontId="0" fillId="0" borderId="0" xfId="2" applyNumberFormat="1" applyFont="1" applyBorder="1"/>
    <xf numFmtId="10" fontId="6" fillId="0" borderId="0" xfId="3" applyNumberFormat="1" applyFont="1" applyBorder="1" applyAlignment="1">
      <alignment vertical="center"/>
    </xf>
    <xf numFmtId="170" fontId="0" fillId="0" borderId="4" xfId="2" applyNumberFormat="1" applyFont="1" applyFill="1" applyBorder="1"/>
    <xf numFmtId="170" fontId="0" fillId="0" borderId="0" xfId="2" applyNumberFormat="1" applyFont="1" applyFill="1" applyBorder="1"/>
    <xf numFmtId="10" fontId="1" fillId="0" borderId="0" xfId="3" applyNumberFormat="1" applyFont="1" applyFill="1" applyBorder="1" applyAlignment="1">
      <alignment vertical="center"/>
    </xf>
    <xf numFmtId="170" fontId="0" fillId="3" borderId="4" xfId="2" applyNumberFormat="1" applyFont="1" applyFill="1" applyBorder="1"/>
    <xf numFmtId="0" fontId="0" fillId="8" borderId="17" xfId="0" applyFill="1" applyBorder="1"/>
    <xf numFmtId="170" fontId="0" fillId="8" borderId="4" xfId="2" applyNumberFormat="1" applyFont="1" applyFill="1" applyBorder="1"/>
    <xf numFmtId="0" fontId="0" fillId="8" borderId="4" xfId="0" applyFill="1" applyBorder="1"/>
    <xf numFmtId="44" fontId="0" fillId="8" borderId="4" xfId="2" applyFont="1" applyFill="1" applyBorder="1"/>
    <xf numFmtId="168" fontId="6" fillId="0" borderId="4" xfId="3" applyNumberFormat="1" applyFont="1" applyBorder="1" applyAlignment="1">
      <alignment vertical="center"/>
    </xf>
    <xf numFmtId="170" fontId="1" fillId="0" borderId="4" xfId="2" applyNumberFormat="1" applyFont="1" applyFill="1" applyBorder="1" applyAlignment="1">
      <alignment vertical="center"/>
    </xf>
    <xf numFmtId="170" fontId="0" fillId="0" borderId="4" xfId="2" applyNumberFormat="1" applyFont="1" applyFill="1" applyBorder="1" applyAlignment="1">
      <alignment vertical="center"/>
    </xf>
    <xf numFmtId="170" fontId="6" fillId="0" borderId="4" xfId="2" applyNumberFormat="1" applyFont="1" applyFill="1" applyBorder="1" applyAlignment="1">
      <alignment vertical="center"/>
    </xf>
    <xf numFmtId="170" fontId="1" fillId="0" borderId="0" xfId="2" applyNumberFormat="1" applyFont="1" applyBorder="1"/>
    <xf numFmtId="10" fontId="1" fillId="0" borderId="0" xfId="3" applyNumberFormat="1" applyFont="1" applyBorder="1" applyAlignment="1">
      <alignment vertical="center"/>
    </xf>
    <xf numFmtId="170" fontId="6" fillId="0" borderId="4" xfId="2" applyNumberFormat="1" applyFont="1" applyBorder="1"/>
    <xf numFmtId="10" fontId="0" fillId="0" borderId="9" xfId="0" applyNumberFormat="1" applyBorder="1"/>
    <xf numFmtId="44" fontId="0" fillId="0" borderId="4" xfId="2" applyFont="1" applyFill="1" applyBorder="1"/>
    <xf numFmtId="44" fontId="0" fillId="0" borderId="4" xfId="2" applyFont="1" applyFill="1" applyBorder="1" applyAlignment="1">
      <alignment vertical="center"/>
    </xf>
    <xf numFmtId="44" fontId="0" fillId="0" borderId="17" xfId="2" applyFont="1" applyFill="1" applyBorder="1"/>
    <xf numFmtId="166" fontId="0" fillId="0" borderId="0" xfId="0" applyNumberFormat="1"/>
    <xf numFmtId="165" fontId="0" fillId="0" borderId="9" xfId="3" applyNumberFormat="1" applyFont="1" applyBorder="1"/>
    <xf numFmtId="0" fontId="0" fillId="6" borderId="4" xfId="0" applyFill="1" applyBorder="1" applyAlignment="1">
      <alignment horizontal="center"/>
    </xf>
    <xf numFmtId="10" fontId="0" fillId="5" borderId="11" xfId="0" applyNumberFormat="1" applyFill="1" applyBorder="1" applyAlignment="1">
      <alignment horizontal="center" vertical="center"/>
    </xf>
    <xf numFmtId="10" fontId="0" fillId="0" borderId="4" xfId="3" applyNumberFormat="1" applyFont="1" applyFill="1" applyBorder="1" applyAlignment="1">
      <alignment horizontal="center" vertical="center"/>
    </xf>
    <xf numFmtId="165" fontId="0" fillId="0" borderId="4" xfId="3" applyNumberFormat="1" applyFont="1" applyBorder="1"/>
    <xf numFmtId="168" fontId="0" fillId="3" borderId="4" xfId="0" applyNumberFormat="1" applyFill="1" applyBorder="1" applyAlignment="1">
      <alignment horizontal="center" vertical="center"/>
    </xf>
    <xf numFmtId="44" fontId="0" fillId="0" borderId="4" xfId="0" applyNumberFormat="1" applyBorder="1"/>
    <xf numFmtId="165" fontId="0" fillId="3" borderId="4" xfId="0" applyNumberFormat="1" applyFill="1" applyBorder="1" applyAlignment="1">
      <alignment horizontal="center" vertical="center"/>
    </xf>
    <xf numFmtId="10" fontId="0" fillId="5" borderId="9" xfId="0" applyNumberFormat="1" applyFill="1" applyBorder="1" applyAlignment="1">
      <alignment horizontal="center" vertical="center"/>
    </xf>
    <xf numFmtId="0" fontId="2" fillId="0" borderId="20" xfId="1" applyBorder="1" applyAlignment="1">
      <alignment horizontal="center" wrapText="1"/>
    </xf>
    <xf numFmtId="0" fontId="2" fillId="0" borderId="20" xfId="1" applyBorder="1" applyAlignment="1">
      <alignment horizontal="center" vertical="center" wrapText="1"/>
    </xf>
    <xf numFmtId="0" fontId="2" fillId="0" borderId="20" xfId="1" applyBorder="1" applyAlignment="1">
      <alignment horizontal="center"/>
    </xf>
    <xf numFmtId="0" fontId="2" fillId="0" borderId="20" xfId="1" applyBorder="1" applyAlignment="1">
      <alignment horizontal="center" vertical="center"/>
    </xf>
    <xf numFmtId="0" fontId="2" fillId="0" borderId="11" xfId="1" applyBorder="1" applyAlignment="1">
      <alignment horizontal="center" wrapText="1"/>
    </xf>
    <xf numFmtId="0" fontId="5" fillId="6" borderId="4" xfId="0" applyFont="1" applyFill="1" applyBorder="1" applyAlignment="1">
      <alignment vertical="center" wrapText="1"/>
    </xf>
    <xf numFmtId="0" fontId="4" fillId="0" borderId="4" xfId="0" applyFont="1" applyBorder="1" applyAlignment="1">
      <alignment vertical="center"/>
    </xf>
    <xf numFmtId="0" fontId="4" fillId="6" borderId="4" xfId="0" applyFont="1" applyFill="1" applyBorder="1" applyAlignment="1">
      <alignment vertical="center"/>
    </xf>
    <xf numFmtId="0" fontId="0" fillId="6" borderId="4" xfId="0" applyFill="1" applyBorder="1" applyAlignment="1">
      <alignment vertical="center"/>
    </xf>
    <xf numFmtId="0" fontId="5" fillId="0" borderId="4" xfId="0" applyFont="1" applyBorder="1" applyAlignment="1">
      <alignment vertical="center"/>
    </xf>
    <xf numFmtId="0" fontId="4" fillId="0" borderId="4" xfId="0" applyFont="1" applyBorder="1" applyAlignment="1">
      <alignment vertical="center" wrapText="1"/>
    </xf>
    <xf numFmtId="0" fontId="4" fillId="6" borderId="4" xfId="0" applyFont="1" applyFill="1" applyBorder="1" applyAlignment="1">
      <alignment horizontal="left" vertical="center"/>
    </xf>
    <xf numFmtId="0" fontId="5" fillId="6" borderId="4" xfId="0" applyFont="1" applyFill="1" applyBorder="1" applyAlignment="1">
      <alignment vertical="center"/>
    </xf>
    <xf numFmtId="0" fontId="0" fillId="4" borderId="4" xfId="0" applyFill="1" applyBorder="1" applyAlignment="1">
      <alignment vertical="center"/>
    </xf>
    <xf numFmtId="0" fontId="0" fillId="6" borderId="1" xfId="0" applyFill="1" applyBorder="1" applyAlignment="1">
      <alignment horizontal="center" vertical="center"/>
    </xf>
    <xf numFmtId="0" fontId="0" fillId="6" borderId="5" xfId="0" applyFill="1" applyBorder="1" applyAlignment="1">
      <alignment horizontal="center" vertical="center"/>
    </xf>
    <xf numFmtId="0" fontId="0" fillId="3" borderId="7" xfId="0" applyFill="1" applyBorder="1" applyAlignment="1">
      <alignment horizontal="center" vertical="center"/>
    </xf>
    <xf numFmtId="9" fontId="5" fillId="0" borderId="7" xfId="0" applyNumberFormat="1" applyFont="1" applyBorder="1" applyAlignment="1">
      <alignment horizontal="center" vertical="center"/>
    </xf>
    <xf numFmtId="9" fontId="4" fillId="0" borderId="5" xfId="0" applyNumberFormat="1" applyFont="1" applyBorder="1" applyAlignment="1">
      <alignment horizontal="center" vertical="center"/>
    </xf>
    <xf numFmtId="10" fontId="0" fillId="0" borderId="4" xfId="0" applyNumberFormat="1" applyBorder="1" applyAlignment="1">
      <alignment horizontal="center"/>
    </xf>
    <xf numFmtId="9" fontId="0" fillId="0" borderId="5" xfId="0" applyNumberFormat="1" applyBorder="1" applyAlignment="1">
      <alignment horizontal="center" vertical="center"/>
    </xf>
    <xf numFmtId="165" fontId="0" fillId="0" borderId="7" xfId="0" applyNumberFormat="1" applyBorder="1" applyAlignment="1">
      <alignment horizontal="center" vertical="center"/>
    </xf>
    <xf numFmtId="9" fontId="0" fillId="4" borderId="5" xfId="0" applyNumberFormat="1" applyFill="1" applyBorder="1" applyAlignment="1">
      <alignment horizontal="center" vertical="center"/>
    </xf>
    <xf numFmtId="9" fontId="0" fillId="4" borderId="5" xfId="3" applyFont="1" applyFill="1" applyBorder="1" applyAlignment="1">
      <alignment horizontal="center" vertical="center"/>
    </xf>
    <xf numFmtId="9" fontId="0" fillId="0" borderId="9" xfId="0" applyNumberFormat="1" applyBorder="1" applyAlignment="1">
      <alignment horizontal="center" vertical="center"/>
    </xf>
    <xf numFmtId="9" fontId="0" fillId="5" borderId="22" xfId="0" applyNumberFormat="1" applyFill="1" applyBorder="1" applyAlignment="1">
      <alignment horizontal="center" vertical="center"/>
    </xf>
    <xf numFmtId="9" fontId="0" fillId="5" borderId="5" xfId="0" applyNumberFormat="1" applyFill="1" applyBorder="1" applyAlignment="1">
      <alignment horizontal="center" vertical="center"/>
    </xf>
    <xf numFmtId="0" fontId="0" fillId="5" borderId="0" xfId="0" applyFill="1" applyAlignment="1">
      <alignment horizontal="center" vertical="center"/>
    </xf>
    <xf numFmtId="10" fontId="0" fillId="3" borderId="4" xfId="0" applyNumberFormat="1" applyFill="1" applyBorder="1" applyAlignment="1">
      <alignment horizontal="center" vertical="center"/>
    </xf>
    <xf numFmtId="9" fontId="0" fillId="5" borderId="20" xfId="0" applyNumberFormat="1" applyFill="1" applyBorder="1" applyAlignment="1">
      <alignment horizontal="center" vertical="center"/>
    </xf>
    <xf numFmtId="9" fontId="0" fillId="5" borderId="9" xfId="0" applyNumberFormat="1" applyFill="1" applyBorder="1" applyAlignment="1">
      <alignment horizontal="center" vertical="center"/>
    </xf>
    <xf numFmtId="10" fontId="0" fillId="3" borderId="4" xfId="0" applyNumberFormat="1" applyFill="1" applyBorder="1" applyAlignment="1">
      <alignment horizontal="center"/>
    </xf>
    <xf numFmtId="0" fontId="5" fillId="0" borderId="9" xfId="0" applyFont="1" applyBorder="1" applyAlignment="1">
      <alignment horizontal="left" vertical="center"/>
    </xf>
    <xf numFmtId="0" fontId="0" fillId="3" borderId="22" xfId="0" applyFill="1" applyBorder="1" applyAlignment="1">
      <alignment vertical="center"/>
    </xf>
    <xf numFmtId="0" fontId="4" fillId="0" borderId="26" xfId="0" applyFont="1" applyBorder="1" applyAlignment="1">
      <alignment vertical="center" wrapText="1"/>
    </xf>
    <xf numFmtId="0" fontId="0" fillId="0" borderId="9" xfId="0" applyBorder="1" applyAlignment="1">
      <alignment horizontal="center" vertical="center"/>
    </xf>
    <xf numFmtId="10" fontId="0" fillId="0" borderId="7" xfId="3" applyNumberFormat="1" applyFont="1" applyBorder="1" applyAlignment="1">
      <alignment vertical="center"/>
    </xf>
    <xf numFmtId="10" fontId="4" fillId="0" borderId="1" xfId="0" applyNumberFormat="1" applyFont="1" applyBorder="1" applyAlignment="1">
      <alignment horizontal="center" vertical="center"/>
    </xf>
    <xf numFmtId="0" fontId="0" fillId="0" borderId="1" xfId="0" applyBorder="1" applyAlignment="1">
      <alignment horizontal="center" vertical="center" wrapText="1"/>
    </xf>
    <xf numFmtId="166" fontId="5" fillId="0" borderId="4" xfId="0" applyNumberFormat="1" applyFont="1" applyBorder="1"/>
    <xf numFmtId="0" fontId="5" fillId="0" borderId="4" xfId="0" applyFont="1" applyBorder="1" applyAlignment="1">
      <alignment wrapText="1"/>
    </xf>
    <xf numFmtId="0" fontId="5" fillId="0" borderId="13" xfId="0" applyFont="1" applyBorder="1" applyAlignment="1">
      <alignment wrapText="1"/>
    </xf>
    <xf numFmtId="9" fontId="5" fillId="0" borderId="14" xfId="0" applyNumberFormat="1" applyFont="1" applyBorder="1"/>
    <xf numFmtId="164" fontId="5" fillId="0" borderId="12" xfId="0" applyNumberFormat="1" applyFont="1" applyBorder="1"/>
    <xf numFmtId="8" fontId="5" fillId="0" borderId="14" xfId="0" applyNumberFormat="1" applyFont="1" applyBorder="1"/>
    <xf numFmtId="0" fontId="11" fillId="0" borderId="13" xfId="0" applyFont="1" applyBorder="1" applyAlignment="1">
      <alignment wrapText="1"/>
    </xf>
    <xf numFmtId="0" fontId="0" fillId="5" borderId="17" xfId="0" applyFill="1" applyBorder="1" applyAlignment="1">
      <alignment horizontal="center" vertical="center"/>
    </xf>
    <xf numFmtId="9" fontId="0" fillId="5" borderId="17" xfId="0" applyNumberFormat="1" applyFill="1" applyBorder="1" applyAlignment="1">
      <alignment horizontal="center" vertical="center"/>
    </xf>
    <xf numFmtId="10" fontId="0" fillId="5" borderId="17" xfId="0" applyNumberFormat="1" applyFill="1" applyBorder="1" applyAlignment="1">
      <alignment horizontal="center" vertical="center"/>
    </xf>
    <xf numFmtId="0" fontId="0" fillId="5" borderId="27" xfId="0" applyFill="1" applyBorder="1" applyAlignment="1">
      <alignment horizontal="center" vertical="center"/>
    </xf>
    <xf numFmtId="0" fontId="2" fillId="0" borderId="4" xfId="1" quotePrefix="1" applyBorder="1" applyAlignment="1">
      <alignment horizontal="center" vertical="center"/>
    </xf>
    <xf numFmtId="0" fontId="2" fillId="3" borderId="0" xfId="1" applyFill="1"/>
    <xf numFmtId="9" fontId="5" fillId="3" borderId="14" xfId="0" applyNumberFormat="1" applyFont="1" applyFill="1" applyBorder="1"/>
    <xf numFmtId="10" fontId="0" fillId="0" borderId="17" xfId="0" applyNumberFormat="1" applyBorder="1" applyAlignment="1">
      <alignment horizontal="center" vertical="center"/>
    </xf>
    <xf numFmtId="0" fontId="2" fillId="0" borderId="1" xfId="1" applyBorder="1" applyAlignment="1">
      <alignment horizontal="center" vertical="center"/>
    </xf>
    <xf numFmtId="0" fontId="0" fillId="0" borderId="10" xfId="0" applyBorder="1" applyAlignment="1">
      <alignment horizontal="center" vertical="center"/>
    </xf>
    <xf numFmtId="0" fontId="0" fillId="0" borderId="24" xfId="0" applyBorder="1" applyAlignment="1">
      <alignment horizontal="center" vertical="center"/>
    </xf>
    <xf numFmtId="10" fontId="0" fillId="5" borderId="28" xfId="0" applyNumberFormat="1" applyFill="1" applyBorder="1" applyAlignment="1">
      <alignment horizontal="center" vertical="center"/>
    </xf>
    <xf numFmtId="0" fontId="0" fillId="0" borderId="13" xfId="0" applyBorder="1" applyAlignment="1">
      <alignment horizontal="center" vertical="center"/>
    </xf>
    <xf numFmtId="0" fontId="4" fillId="0" borderId="4" xfId="0" applyFont="1"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center" vertical="center" wrapText="1"/>
    </xf>
    <xf numFmtId="0" fontId="0" fillId="0" borderId="17" xfId="0" applyBorder="1" applyAlignment="1">
      <alignment horizontal="center" vertical="center" wrapText="1"/>
    </xf>
    <xf numFmtId="0" fontId="5" fillId="0" borderId="17" xfId="0" applyFont="1" applyBorder="1" applyAlignment="1">
      <alignment horizontal="center" vertical="center"/>
    </xf>
    <xf numFmtId="171" fontId="0" fillId="0" borderId="4" xfId="0" applyNumberFormat="1" applyBorder="1"/>
    <xf numFmtId="10" fontId="0" fillId="0" borderId="17" xfId="3" applyNumberFormat="1" applyFont="1" applyBorder="1" applyAlignment="1">
      <alignment horizontal="right" vertical="center"/>
    </xf>
    <xf numFmtId="9" fontId="0" fillId="0" borderId="17" xfId="0" applyNumberFormat="1" applyBorder="1" applyAlignment="1">
      <alignment horizontal="right" vertical="center"/>
    </xf>
    <xf numFmtId="168" fontId="0" fillId="0" borderId="17" xfId="0" applyNumberFormat="1" applyBorder="1" applyAlignment="1">
      <alignment horizontal="right" vertical="center"/>
    </xf>
    <xf numFmtId="10" fontId="0" fillId="0" borderId="17" xfId="0" applyNumberFormat="1" applyBorder="1" applyAlignment="1">
      <alignment horizontal="right" vertical="center"/>
    </xf>
    <xf numFmtId="165" fontId="0" fillId="0" borderId="17" xfId="0" applyNumberFormat="1" applyBorder="1" applyAlignment="1">
      <alignment horizontal="right" vertical="center"/>
    </xf>
    <xf numFmtId="10" fontId="0" fillId="0" borderId="22" xfId="3" applyNumberFormat="1" applyFont="1" applyBorder="1" applyAlignment="1">
      <alignment horizontal="right" vertical="center"/>
    </xf>
    <xf numFmtId="0" fontId="0" fillId="0" borderId="4" xfId="0" applyBorder="1" applyAlignment="1">
      <alignment horizontal="right" vertical="center"/>
    </xf>
    <xf numFmtId="0" fontId="0" fillId="0" borderId="4" xfId="0" applyBorder="1" applyAlignment="1">
      <alignment horizontal="left" vertical="center" wrapText="1"/>
    </xf>
    <xf numFmtId="0" fontId="0" fillId="0" borderId="4" xfId="0" applyBorder="1" applyAlignment="1">
      <alignment horizontal="center"/>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5" xfId="0" applyFont="1" applyFill="1" applyBorder="1" applyAlignment="1">
      <alignment horizontal="center" vertical="center" wrapText="1"/>
    </xf>
    <xf numFmtId="0" fontId="0" fillId="0" borderId="4"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2" xfId="0" applyBorder="1" applyAlignment="1">
      <alignment horizontal="left" wrapText="1"/>
    </xf>
    <xf numFmtId="0" fontId="0" fillId="0" borderId="3" xfId="0" applyBorder="1" applyAlignment="1">
      <alignment horizontal="center"/>
    </xf>
    <xf numFmtId="0" fontId="0" fillId="0" borderId="0" xfId="0"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2" xfId="0" applyBorder="1" applyAlignment="1">
      <alignment horizontal="center"/>
    </xf>
    <xf numFmtId="0" fontId="0" fillId="0" borderId="17" xfId="0" applyBorder="1" applyAlignment="1">
      <alignment horizontal="center" wrapText="1"/>
    </xf>
    <xf numFmtId="0" fontId="0" fillId="0" borderId="18" xfId="0" applyBorder="1" applyAlignment="1">
      <alignment horizontal="center" wrapText="1"/>
    </xf>
    <xf numFmtId="0" fontId="0" fillId="0" borderId="12" xfId="0" applyBorder="1" applyAlignment="1">
      <alignment horizontal="center" wrapText="1"/>
    </xf>
    <xf numFmtId="0" fontId="0" fillId="0" borderId="17" xfId="0" applyBorder="1" applyAlignment="1">
      <alignment horizontal="left"/>
    </xf>
    <xf numFmtId="0" fontId="0" fillId="0" borderId="18" xfId="0" applyBorder="1" applyAlignment="1">
      <alignment horizontal="left"/>
    </xf>
    <xf numFmtId="0" fontId="0" fillId="0" borderId="12" xfId="0" applyBorder="1" applyAlignment="1">
      <alignment horizontal="left"/>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center" wrapText="1"/>
    </xf>
  </cellXfs>
  <cellStyles count="4">
    <cellStyle name="Currency" xfId="2" builtinId="4"/>
    <cellStyle name="Hyperlink" xfId="1"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6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of judicial</a:t>
            </a:r>
            <a:r>
              <a:rPr lang="en-US" baseline="0"/>
              <a:t> budget dedicated to computerization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ICT!$H$2:$H$5</c:f>
              <c:strCache>
                <c:ptCount val="4"/>
                <c:pt idx="0">
                  <c:v>High income</c:v>
                </c:pt>
                <c:pt idx="1">
                  <c:v>Upper middle income</c:v>
                </c:pt>
                <c:pt idx="2">
                  <c:v>Lower middle income</c:v>
                </c:pt>
                <c:pt idx="3">
                  <c:v>Low income</c:v>
                </c:pt>
              </c:strCache>
            </c:strRef>
          </c:cat>
          <c:val>
            <c:numRef>
              <c:f>ICT!$I$2:$I$5</c:f>
              <c:numCache>
                <c:formatCode>General</c:formatCode>
                <c:ptCount val="4"/>
                <c:pt idx="0">
                  <c:v>5.6</c:v>
                </c:pt>
                <c:pt idx="1">
                  <c:v>3.1</c:v>
                </c:pt>
                <c:pt idx="2" formatCode="0.0">
                  <c:v>1.34</c:v>
                </c:pt>
                <c:pt idx="3" formatCode="0.0">
                  <c:v>0.18</c:v>
                </c:pt>
              </c:numCache>
            </c:numRef>
          </c:val>
          <c:extLst>
            <c:ext xmlns:c16="http://schemas.microsoft.com/office/drawing/2014/chart" uri="{C3380CC4-5D6E-409C-BE32-E72D297353CC}">
              <c16:uniqueId val="{00000000-F71B-45A0-AAFE-12EC7992283C}"/>
            </c:ext>
          </c:extLst>
        </c:ser>
        <c:dLbls>
          <c:showLegendKey val="0"/>
          <c:showVal val="0"/>
          <c:showCatName val="0"/>
          <c:showSerName val="0"/>
          <c:showPercent val="0"/>
          <c:showBubbleSize val="0"/>
        </c:dLbls>
        <c:gapWidth val="219"/>
        <c:overlap val="-27"/>
        <c:axId val="1221469823"/>
        <c:axId val="1035772927"/>
      </c:barChart>
      <c:catAx>
        <c:axId val="12214698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5772927"/>
        <c:crosses val="autoZero"/>
        <c:auto val="1"/>
        <c:lblAlgn val="ctr"/>
        <c:lblOffset val="100"/>
        <c:noMultiLvlLbl val="0"/>
      </c:catAx>
      <c:valAx>
        <c:axId val="1035772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14698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104774</xdr:colOff>
      <xdr:row>1</xdr:row>
      <xdr:rowOff>52387</xdr:rowOff>
    </xdr:from>
    <xdr:to>
      <xdr:col>18</xdr:col>
      <xdr:colOff>419099</xdr:colOff>
      <xdr:row>10</xdr:row>
      <xdr:rowOff>61912</xdr:rowOff>
    </xdr:to>
    <xdr:graphicFrame macro="">
      <xdr:nvGraphicFramePr>
        <xdr:cNvPr id="2" name="Chart 1">
          <a:extLst>
            <a:ext uri="{FF2B5EF4-FFF2-40B4-BE49-F238E27FC236}">
              <a16:creationId xmlns:a16="http://schemas.microsoft.com/office/drawing/2014/main" id="{74133108-AF9B-4B6A-13C7-38D9D26A82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Erica Bosio" id="{17178C01-2471-457E-916A-351E9A9AD321}" userId="S::ebosio@worldbank.org::f539ab91-1e8c-4d08-b51b-e9a55113f75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 dT="2024-03-07T21:15:11.52" personId="{17178C01-2471-457E-916A-351E9A9AD321}" id="{B74A7DD6-A7EF-4339-B849-79405D8C33C4}">
    <text xml:space="preserve">2.1 Investments in computerisation should include the amount designated only for the equipment, investments, and installation. More precisely, this category should include only purchase of new or upgrade of the existing hardware and software, as well as development costs. 
2.2 Maintenance of the IT equipment of courts should include only maintenance costs, such as updates of licences, repairment of software “bugs” etc. </text>
  </threadedComment>
</ThreadedComments>
</file>

<file path=xl/threadedComments/threadedComment2.xml><?xml version="1.0" encoding="utf-8"?>
<ThreadedComments xmlns="http://schemas.microsoft.com/office/spreadsheetml/2018/threadedcomments" xmlns:x="http://schemas.openxmlformats.org/spreadsheetml/2006/main">
  <threadedComment ref="E1" dT="2024-03-07T21:15:11.52" personId="{17178C01-2471-457E-916A-351E9A9AD321}" id="{92137135-B146-4A39-B584-55548E9BB55C}">
    <text xml:space="preserve">2.1 Investments in computerisation should include the amount designated only for the equipment, investments, and installation. More precisely, this category should include only purchase of new or upgrade of the existing hardware and software, as well as development costs. 
2.2 Maintenance of the IT equipment of courts should include only maintenance costs, such as updates of licences, repairment of software “bugs” etc. </text>
  </threadedComment>
  <threadedComment ref="F1" dT="2024-03-07T21:15:30.27" personId="{17178C01-2471-457E-916A-351E9A9AD321}" id="{2417470A-682B-411A-80A5-DC029F4F011D}">
    <text>Justice expenses refer to the amounts that the courts should pay out within the framework of judicial proceedings, such as expenses paid for expert opinions or court interpreters. (Not counted if eventually paid by the parties or by court fees)</text>
  </threadedComment>
  <threadedComment ref="G1" dT="2024-03-07T21:15:52.84" personId="{17178C01-2471-457E-916A-351E9A9AD321}" id="{A2DCF426-3AA1-49A4-9610-B213EFD5E628}">
    <text xml:space="preserve">It includes all the costs that are related to the maintenance and operation of court buildings (costs for rental, electricity, security, cleaning, maintenance etc.). It does not include investments in new buildings.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file:///C:\:b:\r\personal\ebosio_worldbank_org\Documents\Justice\13_How-to%20Notes\Budgeting\National%20Court%20Budgets\2020_Saudi%20Arabia_Judicial%20Budget.pdf%3fcsf=1&amp;web=1&amp;e=Op9ze8" TargetMode="External"/><Relationship Id="rId13" Type="http://schemas.openxmlformats.org/officeDocument/2006/relationships/hyperlink" Target="https://www.cabri-sbo.org/uploads/bia/Liberia_2021_Approval_External_BudgetProposal_MinFin_CEN-SADECOWAS_English.pdf" TargetMode="External"/><Relationship Id="rId18" Type="http://schemas.openxmlformats.org/officeDocument/2006/relationships/hyperlink" Target="https://www.cabri-sbo.org/en/documents/approved-budget-2020" TargetMode="External"/><Relationship Id="rId26" Type="http://schemas.openxmlformats.org/officeDocument/2006/relationships/hyperlink" Target="https://www.cabri-sbo.org/en/documents/implementation-reportstates-budget" TargetMode="External"/><Relationship Id="rId3" Type="http://schemas.openxmlformats.org/officeDocument/2006/relationships/hyperlink" Target="file:///C:\:b:\r\personal\ebosio_worldbank_org\Documents\Justice\13_How-to%20Notes\Budgeting\National%20Court%20Budgets\2020_Costa%20Rica_Judicial%20Power%202020%20Budget%20(Commentary).pdf%3fcsf=1&amp;web=1&amp;e=Lb6Yux" TargetMode="External"/><Relationship Id="rId21" Type="http://schemas.openxmlformats.org/officeDocument/2006/relationships/hyperlink" Target="https://main.sci.gov.in/pdf/scipao/21062021_104135.pdf" TargetMode="External"/><Relationship Id="rId7" Type="http://schemas.openxmlformats.org/officeDocument/2006/relationships/hyperlink" Target="file:///C:\:b:\r\personal\ebosio_worldbank_org\Documents\Justice\13_How-to%20Notes\Budgeting\National%20Court%20Budgets\2020_El%20Salvador_Judicial%20Power%202020%20Budget.pdf%3fcsf=1&amp;web=1&amp;e=SB2kjD" TargetMode="External"/><Relationship Id="rId12" Type="http://schemas.openxmlformats.org/officeDocument/2006/relationships/hyperlink" Target="file:///C:\Users\wb445868\:b:\r\personal\ebosio_worldbank_org\Documents\Justice\13_How-to%20Notes\Budgeting\National%20Court%20Budgets\2020_Somalia_National%20Budget.pdf%3fcsf=1&amp;web=1&amp;e=qgbGz7" TargetMode="External"/><Relationship Id="rId17" Type="http://schemas.openxmlformats.org/officeDocument/2006/relationships/hyperlink" Target="https://www.cabri-sbo.org/en/documents/finance-bill-corrective-2020" TargetMode="External"/><Relationship Id="rId25" Type="http://schemas.openxmlformats.org/officeDocument/2006/relationships/hyperlink" Target="https://www.budget.gouv.cd/wp-content/uploads/budget2021/loi_de_finances_rectificative_de_l_exercice_2020.pdf" TargetMode="External"/><Relationship Id="rId2" Type="http://schemas.openxmlformats.org/officeDocument/2006/relationships/hyperlink" Target="https://finances.gov.bi/index.php/2020/07/08/loi-n1-13-du-15-mai-2020-portant-fixation-du-budget-general-de-la-republique-du-burundi-pour-lexercice-2020-2021/" TargetMode="External"/><Relationship Id="rId16" Type="http://schemas.openxmlformats.org/officeDocument/2006/relationships/hyperlink" Target="https://www.mofep-grss.org/wp-content/uploads/2022/03/DRAFT-BUDGET-BOOK-2020-2021-small.pdf" TargetMode="External"/><Relationship Id="rId20" Type="http://schemas.openxmlformats.org/officeDocument/2006/relationships/hyperlink" Target="https://www.cabri-sbo.org/en/documents/expenditure-related-weights-and-budget-expenditure-implementation-2019" TargetMode="External"/><Relationship Id="rId1" Type="http://schemas.openxmlformats.org/officeDocument/2006/relationships/hyperlink" Target="https://www.cabri-sbo.org/en/documents/management-finance-bill-2020" TargetMode="External"/><Relationship Id="rId6" Type="http://schemas.openxmlformats.org/officeDocument/2006/relationships/hyperlink" Target="https://www.congreso.gob.pe/Docs/comisiones2022/Presupuesto/files/ley_de_ppto_anexos/tribunal_constitucional/tc_-_resumen_ejecutivo%5br%5d.pdf" TargetMode="External"/><Relationship Id="rId11" Type="http://schemas.openxmlformats.org/officeDocument/2006/relationships/hyperlink" Target="file:///C:\:b:\r\personal\ebosio_worldbank_org\Documents\Justice\13_How-to%20Notes\2_Budgeting\National%20Court%20Budgets\2020_Uganda_Judiciary%20Performance%20Report%20(Including%20Budget).pdf%3fcsf=1&amp;web=1&amp;e=QUwOJ3" TargetMode="External"/><Relationship Id="rId24" Type="http://schemas.openxmlformats.org/officeDocument/2006/relationships/hyperlink" Target="https://www.cabri-sbo.org/en/documents/report-on-the-state-budget-execution-and-cash-position-financial-year-2019-as-at-june-30" TargetMode="External"/><Relationship Id="rId5" Type="http://schemas.openxmlformats.org/officeDocument/2006/relationships/hyperlink" Target="file:///C:\:b:\r\personal\ebosio_worldbank_org\Documents\Justice\13_How-to%20Notes\2_Budgeting\National%20Court%20Budgets\2020_Mexico_Federal%20Judicial%20Power%202020%20Budget%20(Breakdown%20of%20Expenses).pdf%3fcsf=1&amp;web=1&amp;e=kPlSob" TargetMode="External"/><Relationship Id="rId15" Type="http://schemas.openxmlformats.org/officeDocument/2006/relationships/hyperlink" Target="https://www.uscourts.gov/sites/default/files/fy_2020_congressional_budget_summary_0.pdf" TargetMode="External"/><Relationship Id="rId23" Type="http://schemas.openxmlformats.org/officeDocument/2006/relationships/hyperlink" Target="https://www.cabri-sbo.org/en/documents/2019-2020-orginal-finance-law" TargetMode="External"/><Relationship Id="rId10" Type="http://schemas.openxmlformats.org/officeDocument/2006/relationships/hyperlink" Target="file:///C:\:b:\r\personal\ebosio_worldbank_org\Documents\Justice\13_How-to%20Notes\Budgeting\National%20Court%20Budgets\2020_Tunisia_Budget%20Law.pdf%3fcsf=1&amp;web=1&amp;e=lkoBlN" TargetMode="External"/><Relationship Id="rId19" Type="http://schemas.openxmlformats.org/officeDocument/2006/relationships/hyperlink" Target="file:///C:\:b:\r\personal\ebosio_worldbank_org\Documents\Justice\6_JUPITER\Country%20Folders\Liberia\Report\Figures\BUDGETS%20COMPARATOR%20COUNTRIES\Sudan_2021_EnactedBudget_MinFin.pdf%3fcsf=1&amp;web=1&amp;e=ZDAEAF" TargetMode="External"/><Relationship Id="rId4" Type="http://schemas.openxmlformats.org/officeDocument/2006/relationships/hyperlink" Target="https://mofep.gov.gh/sites/default/files/pbb-estimates/2022/2022-PBB-JS.pdf" TargetMode="External"/><Relationship Id="rId9" Type="http://schemas.openxmlformats.org/officeDocument/2006/relationships/hyperlink" Target="file:///C:\:b:\r\personal\ebosio_worldbank_org\Documents\Justice\13_How-to%20Notes\Budgeting\National%20Court%20Budgets\2020_Senegal_Approved%20Budget.pdf%3fcsf=1&amp;web=1&amp;e=8VKfFj" TargetMode="External"/><Relationship Id="rId14" Type="http://schemas.openxmlformats.org/officeDocument/2006/relationships/hyperlink" Target="https://www.finance.gov.pk/budget/Budget_2022_23/Performance_Based_Budget_FY_2022_23_to_2024_25.pdf" TargetMode="External"/><Relationship Id="rId22" Type="http://schemas.openxmlformats.org/officeDocument/2006/relationships/hyperlink" Target="https://www.cabri-sbo.org/en/documents/general-budget-of-the-state-management-2019" TargetMode="External"/><Relationship Id="rId27" Type="http://schemas.openxmlformats.org/officeDocument/2006/relationships/hyperlink" Target="https://www.cabri-sbo.org/en/documents/volume-2-document-budgetary-annex-to-bill-n-009-2020-on-finance-law-corrective-for-202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rm.coe.int/spain-2020-en/1680a85c9a" TargetMode="External"/><Relationship Id="rId13" Type="http://schemas.openxmlformats.org/officeDocument/2006/relationships/hyperlink" Target="https://rm.coe.int/hungary-2020-en/1680a85c82" TargetMode="External"/><Relationship Id="rId18" Type="http://schemas.openxmlformats.org/officeDocument/2006/relationships/hyperlink" Target="https://rm.coe.int/norway-2020-en/1680a85c91" TargetMode="External"/><Relationship Id="rId26" Type="http://schemas.openxmlformats.org/officeDocument/2006/relationships/vmlDrawing" Target="../drawings/vmlDrawing2.vml"/><Relationship Id="rId3" Type="http://schemas.openxmlformats.org/officeDocument/2006/relationships/hyperlink" Target="https://rm.coe.int/bosnia-and-herzegovina-2020-en/1680a85c58" TargetMode="External"/><Relationship Id="rId21" Type="http://schemas.openxmlformats.org/officeDocument/2006/relationships/hyperlink" Target="https://rm.coe.int/kazakhstan-2020-en/1680a85c87" TargetMode="External"/><Relationship Id="rId7" Type="http://schemas.openxmlformats.org/officeDocument/2006/relationships/hyperlink" Target="https://rm.coe.int/italy-2020-en/1680a85c86" TargetMode="External"/><Relationship Id="rId12" Type="http://schemas.openxmlformats.org/officeDocument/2006/relationships/hyperlink" Target="https://rm.coe.int/finland-2020-en/1680a85c7d" TargetMode="External"/><Relationship Id="rId17" Type="http://schemas.openxmlformats.org/officeDocument/2006/relationships/hyperlink" Target="https://rm.coe.int/sweden-2020-en/1680a85c9b" TargetMode="External"/><Relationship Id="rId25" Type="http://schemas.openxmlformats.org/officeDocument/2006/relationships/hyperlink" Target="https://rm.coe.int/switzerland-2020-en/1680a85c9c" TargetMode="External"/><Relationship Id="rId2" Type="http://schemas.openxmlformats.org/officeDocument/2006/relationships/hyperlink" Target="https://rm.coe.int/azerbaijan-2020-en/1680a85c56" TargetMode="External"/><Relationship Id="rId16" Type="http://schemas.openxmlformats.org/officeDocument/2006/relationships/hyperlink" Target="https://rm.coe.int/israel-2020-en/1680a85c85" TargetMode="External"/><Relationship Id="rId20" Type="http://schemas.openxmlformats.org/officeDocument/2006/relationships/hyperlink" Target="https://rm.coe.int/serbia-2020-en/1680a85c97" TargetMode="External"/><Relationship Id="rId1" Type="http://schemas.openxmlformats.org/officeDocument/2006/relationships/hyperlink" Target="https://rm.coe.int/armenia-2020-en/1680a85c54" TargetMode="External"/><Relationship Id="rId6" Type="http://schemas.openxmlformats.org/officeDocument/2006/relationships/hyperlink" Target="https://rm.coe.int/france-2020-en/1680a85c7e" TargetMode="External"/><Relationship Id="rId11" Type="http://schemas.openxmlformats.org/officeDocument/2006/relationships/hyperlink" Target="https://rm.coe.int/estonia-2020-en/1680a85c7c" TargetMode="External"/><Relationship Id="rId24" Type="http://schemas.openxmlformats.org/officeDocument/2006/relationships/hyperlink" Target="https://rm.coe.int/czech-republic-2020-en/1680a85c7a" TargetMode="External"/><Relationship Id="rId5" Type="http://schemas.openxmlformats.org/officeDocument/2006/relationships/hyperlink" Target="https://rm.coe.int/croatia-2020-en/1680a85c78" TargetMode="External"/><Relationship Id="rId15" Type="http://schemas.openxmlformats.org/officeDocument/2006/relationships/hyperlink" Target="https://rm.coe.int/ireland-2020-en/1680a85c84" TargetMode="External"/><Relationship Id="rId23" Type="http://schemas.openxmlformats.org/officeDocument/2006/relationships/hyperlink" Target="https://rm.coe.int/ukraine-2020-en/1680a85ca0" TargetMode="External"/><Relationship Id="rId28" Type="http://schemas.microsoft.com/office/2017/10/relationships/threadedComment" Target="../threadedComments/threadedComment2.xml"/><Relationship Id="rId10" Type="http://schemas.openxmlformats.org/officeDocument/2006/relationships/hyperlink" Target="https://rm.coe.int/denmark-2020-en/1680a85c7b" TargetMode="External"/><Relationship Id="rId19" Type="http://schemas.openxmlformats.org/officeDocument/2006/relationships/hyperlink" Target="https://rm.coe.int/romania-2020-en/1680a85c96" TargetMode="External"/><Relationship Id="rId4" Type="http://schemas.openxmlformats.org/officeDocument/2006/relationships/hyperlink" Target="https://rm.coe.int/bulgaria-2020-en/1680a85c77" TargetMode="External"/><Relationship Id="rId9" Type="http://schemas.openxmlformats.org/officeDocument/2006/relationships/hyperlink" Target="https://rm.coe.int/poland-2020-en/1680a85c92" TargetMode="External"/><Relationship Id="rId14" Type="http://schemas.openxmlformats.org/officeDocument/2006/relationships/hyperlink" Target="https://rm.coe.int/uk-england-and-wales-2020-en/1680a85c9e" TargetMode="External"/><Relationship Id="rId22" Type="http://schemas.openxmlformats.org/officeDocument/2006/relationships/hyperlink" Target="https://rm.coe.int/netherlands-2020-en/1680a85c8f" TargetMode="External"/><Relationship Id="rId27"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hyperlink" Target="https://rm.coe.int/armenia-2020-en/1680a85c54"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rm.coe.int/azerbaijan-2020-en/1680a85c56"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mof.portal.gov.bd/sites/default/files/files/mof.portal.gov.bd/budget_mof/45a6aca4_99ac_4842_b6d5_11b0f55bbbc6/105%20-%20Supreme%20Court%20of%20Bangladesh.pdf"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cabri-sbo.org/en/documents/management-finance-bill-2020"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rm.coe.int/bosnia-and-herzegovina-2020-en/1680a85c58"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abri-sbo.org/en/documents/report-on-the-state-budget-execution-and-cash-position-financial-year-2019-as-at-june-30"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rm.coe.int/bulgaria-2020-en/1680a85c77"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finances.gov.bi/index.php/2020/07/08/loi-n1-13-du-15-mai-2020-portant-fixation-du-budget-general-de-la-republique-du-burundi-pour-lexercice-2020-2021/"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cabri-sbo.org/en/documents/general-budget-of-the-state-management-2019"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asamblea.go.cr/glcp/Analisis_Presupuestario/Presupuesto%20Nacional/2020/Presupuesto%20Ordinario%20de%20la%20Rep%C3%BAblica%202020/Proyecto/Art%206%20-%20301-PODER%20JUDICIAL.pdf"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m.coe.int/croatia-2020-en/1680a85c78"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m.coe.int/czech-republic-2020-en/1680a85c7a"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m.coe.int/denmark-2020-en/1680a85c7b"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budget.gouv.cd/wp-content/uploads/budget2021/loi_de_finances_rectificative_de_l_exercice_2020.pdf"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rm.coe.int/estonia-2020-en/1680a85c7c"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m.coe.int/finland-2020-en/1680a85c7d"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m.coe.int/france-2020-en/1680a85c7e"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www.cabri-sbo.org/en/documents/approved-budget-2020"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mofep.gov.gh/sites/default/files/pbb-estimates/2022/2022-PBB-JS.pdf"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rm.coe.int/hungary-2020-en/1680a85c82"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main.sci.gov.in/pdf/scipao/21062021_104135.pdf"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m.coe.int/ireland-2020-en/1680a85c84"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m.coe.int/israel-2020-en/1680a85c85"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m.coe.int/italy-2020-en/1680a85c86"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rm.coe.int/kazakhstan-2020-en/1680a85c87"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www.cabri-sbo.org/uploads/bia/Liberia_2021_Approval_External_BudgetProposal_MinFin_CEN-SADECOWAS_English.pdf"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cabri-sbo.org/en/documents/finance-bill-corrective-2020"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file:///C:\:b:\r\personal\ebosio_worldbank_org\Documents\Justice\13_How-to%20Notes\2_Budgeting\National%20Court%20Budgets\2020_Mexico_Federal%20Judicial%20Power%202020%20Budget%20(Breakdown%20of%20Expenses).pdf%3fcsf=1&amp;web=1&amp;e=kPlSob"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https://www.cabri-sbo.org/en/documents/volume-2-document-budgetary-annex-to-bill-n-009-2020-on-finance-law-corrective-for-2020"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https://www.cabri-sbo.org/en/documents/implementation-reportstates-budget"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https://rm.coe.int/netherlands-2020-en/1680a85c8f"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https://rm.coe.int/norway-2020-en/1680a85c91"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finance.gov.pk/budget/Budget_2022_23/Performance_Based_Budget_FY_2022_23_to_2024_25.pdf"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https://www.congreso.gob.pe/Docs/comisiones2022/Presupuesto/files/ley_de_ppto_anexos/tribunal_constitucional/tc_-_resumen_ejecutivo%5br%5d.pdf"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s://rm.coe.int/poland-2020-en/1680a85c92" TargetMode="External"/></Relationships>
</file>

<file path=xl/worksheets/_rels/sheet40.xml.rels><?xml version="1.0" encoding="UTF-8" standalone="yes"?>
<Relationships xmlns="http://schemas.openxmlformats.org/package/2006/relationships"><Relationship Id="rId1" Type="http://schemas.openxmlformats.org/officeDocument/2006/relationships/hyperlink" Target="https://rm.coe.int/romania-2020-en/1680a85c96" TargetMode="External"/></Relationships>
</file>

<file path=xl/worksheets/_rels/sheet41.xml.rels><?xml version="1.0" encoding="UTF-8" standalone="yes"?>
<Relationships xmlns="http://schemas.openxmlformats.org/package/2006/relationships"><Relationship Id="rId1" Type="http://schemas.openxmlformats.org/officeDocument/2006/relationships/hyperlink" Target="https://www.cabri-sbo.org/en/documents/2019-2020-orginal-finance-law" TargetMode="External"/></Relationships>
</file>

<file path=xl/worksheets/_rels/sheet42.xml.rels><?xml version="1.0" encoding="UTF-8" standalone="yes"?>
<Relationships xmlns="http://schemas.openxmlformats.org/package/2006/relationships"><Relationship Id="rId1" Type="http://schemas.openxmlformats.org/officeDocument/2006/relationships/hyperlink" Target="file:///C:\Users\wb445868\:b:\r\personal\ebosio_worldbank_org\Documents\Justice\13_How-to%20Notes\Budgeting\National%20Court%20Budgets\2020_El%20Salvador_Judicial%20Power%202020%20Budget.pdf%3fcsf=1&amp;web=1&amp;e=SB2kjD" TargetMode="External"/></Relationships>
</file>

<file path=xl/worksheets/_rels/sheet43.xml.rels><?xml version="1.0" encoding="UTF-8" standalone="yes"?>
<Relationships xmlns="http://schemas.openxmlformats.org/package/2006/relationships"><Relationship Id="rId2" Type="http://schemas.openxmlformats.org/officeDocument/2006/relationships/hyperlink" Target="https://portaleservices.moj.gov.sa/Downloades/Budget_2021_eng.xlsx" TargetMode="External"/><Relationship Id="rId1" Type="http://schemas.openxmlformats.org/officeDocument/2006/relationships/hyperlink" Target="file:///C:\Users\wb445868\:b:\r\personal\ebosio_worldbank_org\Documents\Justice\13_How-to%20Notes\Budgeting\National%20Court%20Budgets\2020_Saudi%20Arabia_Judicial%20Budget.pdf%3fcsf=1&amp;web=1&amp;e=Op9ze8" TargetMode="External"/></Relationships>
</file>

<file path=xl/worksheets/_rels/sheet44.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2_Budgeting\National%20Court%20Budgets\2020_Senegal_Approved%20Budget.pdf%3fcsf=1&amp;web=1&amp;e=xy4UG0"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s://rm.coe.int/serbia-2020-en/1680a85c97" TargetMode="External"/></Relationships>
</file>

<file path=xl/worksheets/_rels/sheet46.xml.rels><?xml version="1.0" encoding="UTF-8" standalone="yes"?>
<Relationships xmlns="http://schemas.openxmlformats.org/package/2006/relationships"><Relationship Id="rId1" Type="http://schemas.openxmlformats.org/officeDocument/2006/relationships/hyperlink" Target="https://rm.coe.int/spain-2020-en/1680a85c9a" TargetMode="External"/></Relationships>
</file>

<file path=xl/worksheets/_rels/sheet48.xml.rels><?xml version="1.0" encoding="UTF-8" standalone="yes"?>
<Relationships xmlns="http://schemas.openxmlformats.org/package/2006/relationships"><Relationship Id="rId1" Type="http://schemas.openxmlformats.org/officeDocument/2006/relationships/hyperlink" Target="https://www.mofep-grss.org/wp-content/uploads/2022/03/DRAFT-BUDGET-BOOK-2020-2021-small.pdf"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b:\r\personal\ebosio_worldbank_org\Documents\Justice\6_JUPITER\Country%20Folders\Liberia\Report\Figures\BUDGETS%20COMPARATOR%20COUNTRIES\Sudan_2021_EnactedBudget_MinFin.pdf%3fcsf=1&amp;web=1&amp;e=ZDAEAF" TargetMode="External"/></Relationships>
</file>

<file path=xl/worksheets/_rels/sheet50.xml.rels><?xml version="1.0" encoding="UTF-8" standalone="yes"?>
<Relationships xmlns="http://schemas.openxmlformats.org/package/2006/relationships"><Relationship Id="rId1" Type="http://schemas.openxmlformats.org/officeDocument/2006/relationships/hyperlink" Target="https://rm.coe.int/sweden-2020-en/1680a85c9b" TargetMode="External"/></Relationships>
</file>

<file path=xl/worksheets/_rels/sheet51.xml.rels><?xml version="1.0" encoding="UTF-8" standalone="yes"?>
<Relationships xmlns="http://schemas.openxmlformats.org/package/2006/relationships"><Relationship Id="rId1" Type="http://schemas.openxmlformats.org/officeDocument/2006/relationships/hyperlink" Target="https://rm.coe.int/switzerland-2020-en/1680a85c9c"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cabri-sbo.org/en/documents/expenditure-related-weights-and-budget-expenditure-implementation-2019" TargetMode="External"/></Relationships>
</file>

<file path=xl/worksheets/_rels/sheet53.xml.rels><?xml version="1.0" encoding="UTF-8" standalone="yes"?>
<Relationships xmlns="http://schemas.openxmlformats.org/package/2006/relationships"><Relationship Id="rId1" Type="http://schemas.openxmlformats.org/officeDocument/2006/relationships/hyperlink" Target="file:///C:\Users\wb445868\:b:\r\personal\ebosio_worldbank_org\Documents\Justice\13_How-to%20Notes\Budgeting\National%20Court%20Budgets\2020_Tunisia_Budget%20Law.pdf%3fcsf=1&amp;web=1&amp;e=lkoBlN" TargetMode="External"/></Relationships>
</file>

<file path=xl/worksheets/_rels/sheet54.xml.rels><?xml version="1.0" encoding="UTF-8" standalone="yes"?>
<Relationships xmlns="http://schemas.openxmlformats.org/package/2006/relationships"><Relationship Id="rId1" Type="http://schemas.openxmlformats.org/officeDocument/2006/relationships/hyperlink" Target="file:///C:\:b:\r\personal\ebosio_worldbank_org\Documents\Justice\13_How-to%20Notes\2_Budgeting\National%20Court%20Budgets\2020_Uganda_Judiciary%20Performance%20Report%20(Including%20Budget).pdf%3fcsf=1&amp;web=1&amp;e=7MlRUP" TargetMode="External"/></Relationships>
</file>

<file path=xl/worksheets/_rels/sheet55.xml.rels><?xml version="1.0" encoding="UTF-8" standalone="yes"?>
<Relationships xmlns="http://schemas.openxmlformats.org/package/2006/relationships"><Relationship Id="rId1" Type="http://schemas.openxmlformats.org/officeDocument/2006/relationships/hyperlink" Target="https://www.uscourts.gov/sites/default/files/fy_2020_congressional_budget_summary_0.pdf" TargetMode="External"/></Relationships>
</file>

<file path=xl/worksheets/_rels/sheet56.xml.rels><?xml version="1.0" encoding="UTF-8" standalone="yes"?>
<Relationships xmlns="http://schemas.openxmlformats.org/package/2006/relationships"><Relationship Id="rId1" Type="http://schemas.openxmlformats.org/officeDocument/2006/relationships/hyperlink" Target="https://rm.coe.int/uk-england-and-wales-2020-en/1680a85c9e" TargetMode="External"/></Relationships>
</file>

<file path=xl/worksheets/_rels/sheet57.xml.rels><?xml version="1.0" encoding="UTF-8" standalone="yes"?>
<Relationships xmlns="http://schemas.openxmlformats.org/package/2006/relationships"><Relationship Id="rId1" Type="http://schemas.openxmlformats.org/officeDocument/2006/relationships/hyperlink" Target="https://rm.coe.int/ukraine-2020-en/1680a85ca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1E071-39ED-43BD-B9B6-9DE176FCA1A3}">
  <dimension ref="A1:S53"/>
  <sheetViews>
    <sheetView workbookViewId="0">
      <selection activeCell="A54" sqref="A54"/>
    </sheetView>
  </sheetViews>
  <sheetFormatPr defaultRowHeight="15" x14ac:dyDescent="0.25"/>
  <cols>
    <col min="2" max="3" width="21.28515625" customWidth="1"/>
    <col min="4" max="4" width="21.28515625" style="193" bestFit="1" customWidth="1"/>
    <col min="9" max="9" width="21.7109375" customWidth="1"/>
  </cols>
  <sheetData>
    <row r="1" spans="1:4" x14ac:dyDescent="0.25">
      <c r="A1" s="11" t="s">
        <v>0</v>
      </c>
      <c r="B1" s="11" t="s">
        <v>1</v>
      </c>
      <c r="C1" s="11" t="s">
        <v>2</v>
      </c>
      <c r="D1" s="11" t="s">
        <v>3</v>
      </c>
    </row>
    <row r="2" spans="1:4" x14ac:dyDescent="0.25">
      <c r="A2" s="68" t="s">
        <v>4</v>
      </c>
      <c r="B2" s="143" t="s">
        <v>5</v>
      </c>
      <c r="C2" s="143" t="s">
        <v>6</v>
      </c>
      <c r="D2" s="69">
        <v>0.37222312045270817</v>
      </c>
    </row>
    <row r="3" spans="1:4" x14ac:dyDescent="0.25">
      <c r="A3" s="176" t="s">
        <v>7</v>
      </c>
      <c r="B3" s="157" t="s">
        <v>8</v>
      </c>
      <c r="C3" s="157" t="s">
        <v>9</v>
      </c>
      <c r="D3" s="155">
        <v>0.41</v>
      </c>
    </row>
    <row r="4" spans="1:4" x14ac:dyDescent="0.25">
      <c r="A4" s="68" t="s">
        <v>10</v>
      </c>
      <c r="B4" s="143" t="s">
        <v>5</v>
      </c>
      <c r="C4" s="143" t="s">
        <v>6</v>
      </c>
      <c r="D4" s="69">
        <v>0.47461445636118732</v>
      </c>
    </row>
    <row r="5" spans="1:4" x14ac:dyDescent="0.25">
      <c r="A5" s="68" t="s">
        <v>11</v>
      </c>
      <c r="B5" s="143" t="s">
        <v>5</v>
      </c>
      <c r="C5" s="143" t="s">
        <v>12</v>
      </c>
      <c r="D5" s="69">
        <v>0.51250856893233632</v>
      </c>
    </row>
    <row r="6" spans="1:4" x14ac:dyDescent="0.25">
      <c r="A6" s="7" t="s">
        <v>13</v>
      </c>
      <c r="B6" s="158" t="s">
        <v>8</v>
      </c>
      <c r="C6" s="158" t="s">
        <v>14</v>
      </c>
      <c r="D6" s="151">
        <v>0.53</v>
      </c>
    </row>
    <row r="7" spans="1:4" x14ac:dyDescent="0.25">
      <c r="A7" s="8" t="s">
        <v>15</v>
      </c>
      <c r="B7" s="143" t="s">
        <v>5</v>
      </c>
      <c r="C7" s="143" t="s">
        <v>6</v>
      </c>
      <c r="D7" s="43">
        <v>0.57946907388850166</v>
      </c>
    </row>
    <row r="8" spans="1:4" x14ac:dyDescent="0.25">
      <c r="A8" s="176" t="s">
        <v>16</v>
      </c>
      <c r="B8" s="157" t="s">
        <v>8</v>
      </c>
      <c r="C8" s="157" t="s">
        <v>9</v>
      </c>
      <c r="D8" s="155">
        <v>0.57988203158814555</v>
      </c>
    </row>
    <row r="9" spans="1:4" x14ac:dyDescent="0.25">
      <c r="A9" s="7" t="s">
        <v>17</v>
      </c>
      <c r="B9" s="157" t="s">
        <v>8</v>
      </c>
      <c r="C9" s="157" t="s">
        <v>9</v>
      </c>
      <c r="D9" s="152">
        <v>0.58643003604428112</v>
      </c>
    </row>
    <row r="10" spans="1:4" x14ac:dyDescent="0.25">
      <c r="A10" s="68" t="s">
        <v>18</v>
      </c>
      <c r="B10" s="143" t="s">
        <v>5</v>
      </c>
      <c r="C10" s="143" t="s">
        <v>6</v>
      </c>
      <c r="D10" s="69">
        <v>0.60197561828372803</v>
      </c>
    </row>
    <row r="11" spans="1:4" x14ac:dyDescent="0.25">
      <c r="A11" s="315" t="s">
        <v>19</v>
      </c>
      <c r="B11" s="157" t="s">
        <v>8</v>
      </c>
      <c r="C11" s="157" t="s">
        <v>9</v>
      </c>
      <c r="D11" s="263">
        <v>0.60809999999999997</v>
      </c>
    </row>
    <row r="12" spans="1:4" x14ac:dyDescent="0.25">
      <c r="A12" s="7" t="s">
        <v>20</v>
      </c>
      <c r="B12" s="158" t="s">
        <v>21</v>
      </c>
      <c r="C12" s="158" t="s">
        <v>14</v>
      </c>
      <c r="D12" s="154">
        <v>0.61</v>
      </c>
    </row>
    <row r="13" spans="1:4" x14ac:dyDescent="0.25">
      <c r="A13" s="8" t="s">
        <v>22</v>
      </c>
      <c r="B13" s="143" t="s">
        <v>5</v>
      </c>
      <c r="C13" s="143" t="s">
        <v>6</v>
      </c>
      <c r="D13" s="55">
        <v>0.61699999999999999</v>
      </c>
    </row>
    <row r="14" spans="1:4" x14ac:dyDescent="0.25">
      <c r="A14" s="5" t="s">
        <v>23</v>
      </c>
      <c r="B14" s="157" t="s">
        <v>8</v>
      </c>
      <c r="C14" s="157" t="s">
        <v>14</v>
      </c>
      <c r="D14" s="6">
        <v>0.63</v>
      </c>
    </row>
    <row r="15" spans="1:4" x14ac:dyDescent="0.25">
      <c r="A15" s="8" t="s">
        <v>24</v>
      </c>
      <c r="B15" s="143" t="s">
        <v>5</v>
      </c>
      <c r="C15" s="143" t="s">
        <v>12</v>
      </c>
      <c r="D15" s="55">
        <v>0.65129999999999999</v>
      </c>
    </row>
    <row r="16" spans="1:4" x14ac:dyDescent="0.25">
      <c r="A16" s="177" t="s">
        <v>25</v>
      </c>
      <c r="B16" s="157" t="s">
        <v>8</v>
      </c>
      <c r="C16" s="157" t="s">
        <v>9</v>
      </c>
      <c r="D16" s="151">
        <v>0.6695036113994588</v>
      </c>
    </row>
    <row r="17" spans="1:19" x14ac:dyDescent="0.25">
      <c r="A17" s="8" t="s">
        <v>26</v>
      </c>
      <c r="B17" s="143" t="s">
        <v>5</v>
      </c>
      <c r="C17" s="143" t="s">
        <v>6</v>
      </c>
      <c r="D17" s="43">
        <v>0.67523288225702061</v>
      </c>
    </row>
    <row r="18" spans="1:19" x14ac:dyDescent="0.25">
      <c r="A18" s="68" t="s">
        <v>27</v>
      </c>
      <c r="B18" s="143" t="s">
        <v>5</v>
      </c>
      <c r="C18" s="143" t="s">
        <v>6</v>
      </c>
      <c r="D18" s="69">
        <v>0.6883447205538793</v>
      </c>
    </row>
    <row r="19" spans="1:19" x14ac:dyDescent="0.25">
      <c r="A19" s="176" t="s">
        <v>28</v>
      </c>
      <c r="B19" s="157" t="s">
        <v>8</v>
      </c>
      <c r="C19" s="157" t="s">
        <v>9</v>
      </c>
      <c r="D19" s="6">
        <v>0.69</v>
      </c>
    </row>
    <row r="20" spans="1:19" x14ac:dyDescent="0.25">
      <c r="A20" s="177" t="s">
        <v>29</v>
      </c>
      <c r="B20" s="157" t="s">
        <v>8</v>
      </c>
      <c r="C20" s="157" t="s">
        <v>9</v>
      </c>
      <c r="D20" s="151">
        <v>0.69</v>
      </c>
      <c r="S20" s="159"/>
    </row>
    <row r="21" spans="1:19" x14ac:dyDescent="0.25">
      <c r="A21" s="177" t="s">
        <v>30</v>
      </c>
      <c r="B21" s="158" t="s">
        <v>8</v>
      </c>
      <c r="C21" s="158" t="s">
        <v>9</v>
      </c>
      <c r="D21" s="151">
        <v>0.69365693668988915</v>
      </c>
    </row>
    <row r="22" spans="1:19" x14ac:dyDescent="0.25">
      <c r="A22" s="255" t="s">
        <v>31</v>
      </c>
      <c r="B22" s="157" t="s">
        <v>8</v>
      </c>
      <c r="C22" s="157" t="s">
        <v>9</v>
      </c>
      <c r="D22" s="155">
        <v>0.70989999999999998</v>
      </c>
    </row>
    <row r="23" spans="1:19" ht="60" x14ac:dyDescent="0.25">
      <c r="A23" s="253" t="s">
        <v>32</v>
      </c>
      <c r="B23" s="157" t="s">
        <v>8</v>
      </c>
      <c r="C23" s="157" t="s">
        <v>9</v>
      </c>
      <c r="D23" s="192">
        <v>0.71</v>
      </c>
    </row>
    <row r="24" spans="1:19" x14ac:dyDescent="0.25">
      <c r="A24" s="5" t="s">
        <v>33</v>
      </c>
      <c r="B24" s="158" t="s">
        <v>8</v>
      </c>
      <c r="C24" s="158" t="s">
        <v>14</v>
      </c>
      <c r="D24" s="154">
        <v>0.71</v>
      </c>
    </row>
    <row r="25" spans="1:19" x14ac:dyDescent="0.25">
      <c r="A25" s="8" t="s">
        <v>34</v>
      </c>
      <c r="B25" s="143" t="s">
        <v>5</v>
      </c>
      <c r="C25" s="143" t="s">
        <v>6</v>
      </c>
      <c r="D25" s="43">
        <v>0.71260830053531299</v>
      </c>
    </row>
    <row r="26" spans="1:19" x14ac:dyDescent="0.25">
      <c r="A26" s="7" t="s">
        <v>35</v>
      </c>
      <c r="B26" s="158" t="s">
        <v>8</v>
      </c>
      <c r="C26" s="158" t="s">
        <v>9</v>
      </c>
      <c r="D26" s="151">
        <v>0.72</v>
      </c>
    </row>
    <row r="27" spans="1:19" x14ac:dyDescent="0.25">
      <c r="A27" s="7" t="s">
        <v>36</v>
      </c>
      <c r="B27" s="7" t="s">
        <v>21</v>
      </c>
      <c r="C27" s="7" t="s">
        <v>6</v>
      </c>
      <c r="D27" s="151">
        <v>0.73</v>
      </c>
    </row>
    <row r="28" spans="1:19" x14ac:dyDescent="0.25">
      <c r="A28" s="8" t="s">
        <v>37</v>
      </c>
      <c r="B28" s="266" t="s">
        <v>5</v>
      </c>
      <c r="C28" s="266" t="s">
        <v>6</v>
      </c>
      <c r="D28" s="43">
        <v>0.73143654017691906</v>
      </c>
    </row>
    <row r="29" spans="1:19" x14ac:dyDescent="0.25">
      <c r="A29" s="7" t="s">
        <v>38</v>
      </c>
      <c r="B29" s="7" t="s">
        <v>39</v>
      </c>
      <c r="C29" s="7" t="s">
        <v>12</v>
      </c>
      <c r="D29" s="192">
        <v>0.73399999999999999</v>
      </c>
    </row>
    <row r="30" spans="1:19" x14ac:dyDescent="0.25">
      <c r="A30" s="68" t="s">
        <v>40</v>
      </c>
      <c r="B30" s="266" t="s">
        <v>5</v>
      </c>
      <c r="C30" s="266" t="s">
        <v>6</v>
      </c>
      <c r="D30" s="69">
        <v>0.73937252016209898</v>
      </c>
    </row>
    <row r="31" spans="1:19" x14ac:dyDescent="0.25">
      <c r="A31" s="8" t="s">
        <v>41</v>
      </c>
      <c r="B31" s="266" t="s">
        <v>5</v>
      </c>
      <c r="C31" s="266" t="s">
        <v>6</v>
      </c>
      <c r="D31" s="43">
        <v>0.74461066557695732</v>
      </c>
    </row>
    <row r="32" spans="1:19" x14ac:dyDescent="0.25">
      <c r="A32" s="8" t="s">
        <v>42</v>
      </c>
      <c r="B32" s="266" t="s">
        <v>5</v>
      </c>
      <c r="C32" s="266" t="s">
        <v>6</v>
      </c>
      <c r="D32" s="43">
        <v>0.75073461982597334</v>
      </c>
    </row>
    <row r="33" spans="1:4" x14ac:dyDescent="0.25">
      <c r="A33" s="201" t="s">
        <v>43</v>
      </c>
      <c r="B33" s="7" t="s">
        <v>44</v>
      </c>
      <c r="C33" s="7" t="s">
        <v>6</v>
      </c>
      <c r="D33" s="151">
        <v>0.75232313946276941</v>
      </c>
    </row>
    <row r="34" spans="1:4" x14ac:dyDescent="0.25">
      <c r="A34" s="177" t="s">
        <v>45</v>
      </c>
      <c r="B34" s="153" t="s">
        <v>8</v>
      </c>
      <c r="C34" s="153" t="s">
        <v>9</v>
      </c>
      <c r="D34" s="151">
        <v>0.75324935250765623</v>
      </c>
    </row>
    <row r="35" spans="1:4" ht="30" x14ac:dyDescent="0.25">
      <c r="A35" s="8" t="s">
        <v>46</v>
      </c>
      <c r="B35" s="266" t="s">
        <v>21</v>
      </c>
      <c r="C35" s="266" t="s">
        <v>6</v>
      </c>
      <c r="D35" s="55">
        <v>0.75409999999999999</v>
      </c>
    </row>
    <row r="36" spans="1:4" x14ac:dyDescent="0.25">
      <c r="A36" s="7" t="s">
        <v>47</v>
      </c>
      <c r="B36" s="7" t="s">
        <v>39</v>
      </c>
      <c r="C36" s="7" t="s">
        <v>12</v>
      </c>
      <c r="D36" s="152">
        <v>0.755</v>
      </c>
    </row>
    <row r="37" spans="1:4" ht="30" x14ac:dyDescent="0.25">
      <c r="A37" s="68" t="s">
        <v>48</v>
      </c>
      <c r="B37" s="266" t="s">
        <v>21</v>
      </c>
      <c r="C37" s="266" t="s">
        <v>6</v>
      </c>
      <c r="D37" s="69">
        <v>0.76811990340793812</v>
      </c>
    </row>
    <row r="38" spans="1:4" x14ac:dyDescent="0.25">
      <c r="A38" s="8" t="s">
        <v>49</v>
      </c>
      <c r="B38" s="266" t="s">
        <v>5</v>
      </c>
      <c r="C38" s="266" t="s">
        <v>14</v>
      </c>
      <c r="D38" s="43">
        <v>0.78198886285948577</v>
      </c>
    </row>
    <row r="39" spans="1:4" x14ac:dyDescent="0.25">
      <c r="A39" s="8" t="s">
        <v>50</v>
      </c>
      <c r="B39" s="266" t="s">
        <v>5</v>
      </c>
      <c r="C39" s="266" t="s">
        <v>12</v>
      </c>
      <c r="D39" s="55">
        <v>0.78218686589717634</v>
      </c>
    </row>
    <row r="40" spans="1:4" x14ac:dyDescent="0.25">
      <c r="A40" s="8" t="s">
        <v>51</v>
      </c>
      <c r="B40" s="266" t="s">
        <v>5</v>
      </c>
      <c r="C40" s="266" t="s">
        <v>6</v>
      </c>
      <c r="D40" s="43">
        <v>0.79403640634798212</v>
      </c>
    </row>
    <row r="41" spans="1:4" x14ac:dyDescent="0.25">
      <c r="A41" s="8" t="s">
        <v>52</v>
      </c>
      <c r="B41" s="266" t="s">
        <v>5</v>
      </c>
      <c r="C41" s="143" t="s">
        <v>6</v>
      </c>
      <c r="D41" s="43">
        <v>0.81352633983161027</v>
      </c>
    </row>
    <row r="42" spans="1:4" x14ac:dyDescent="0.25">
      <c r="A42" s="8" t="s">
        <v>53</v>
      </c>
      <c r="B42" s="266" t="s">
        <v>5</v>
      </c>
      <c r="C42" s="143" t="s">
        <v>6</v>
      </c>
      <c r="D42" s="43">
        <v>0.81475504157172973</v>
      </c>
    </row>
    <row r="43" spans="1:4" x14ac:dyDescent="0.25">
      <c r="A43" s="161" t="s">
        <v>54</v>
      </c>
      <c r="B43" s="153" t="s">
        <v>55</v>
      </c>
      <c r="C43" s="158" t="s">
        <v>14</v>
      </c>
      <c r="D43" s="154">
        <v>0.82</v>
      </c>
    </row>
    <row r="44" spans="1:4" x14ac:dyDescent="0.25">
      <c r="A44" s="5" t="s">
        <v>56</v>
      </c>
      <c r="B44" s="7" t="s">
        <v>39</v>
      </c>
      <c r="C44" s="157" t="s">
        <v>12</v>
      </c>
      <c r="D44" s="152">
        <v>0.82199999999999995</v>
      </c>
    </row>
    <row r="45" spans="1:4" x14ac:dyDescent="0.25">
      <c r="A45" s="5" t="s">
        <v>57</v>
      </c>
      <c r="B45" s="7" t="s">
        <v>8</v>
      </c>
      <c r="C45" s="157" t="s">
        <v>9</v>
      </c>
      <c r="D45" s="155">
        <v>0.8259524699504408</v>
      </c>
    </row>
    <row r="46" spans="1:4" x14ac:dyDescent="0.25">
      <c r="A46" s="8" t="s">
        <v>58</v>
      </c>
      <c r="B46" s="266" t="s">
        <v>5</v>
      </c>
      <c r="C46" s="143" t="s">
        <v>12</v>
      </c>
      <c r="D46" s="43">
        <v>0.83552300400151647</v>
      </c>
    </row>
    <row r="47" spans="1:4" x14ac:dyDescent="0.25">
      <c r="A47" s="8" t="s">
        <v>59</v>
      </c>
      <c r="B47" s="266" t="s">
        <v>5</v>
      </c>
      <c r="C47" s="143" t="s">
        <v>12</v>
      </c>
      <c r="D47" s="43">
        <v>0.84465649694770972</v>
      </c>
    </row>
    <row r="48" spans="1:4" x14ac:dyDescent="0.25">
      <c r="A48" s="8" t="s">
        <v>60</v>
      </c>
      <c r="B48" s="266" t="s">
        <v>5</v>
      </c>
      <c r="C48" s="143" t="s">
        <v>12</v>
      </c>
      <c r="D48" s="55">
        <v>0.84970000000000001</v>
      </c>
    </row>
    <row r="49" spans="1:4" x14ac:dyDescent="0.25">
      <c r="A49" s="163" t="s">
        <v>61</v>
      </c>
      <c r="B49" s="163" t="s">
        <v>39</v>
      </c>
      <c r="C49" s="164" t="s">
        <v>12</v>
      </c>
      <c r="D49" s="360">
        <v>0.85599999999999998</v>
      </c>
    </row>
    <row r="50" spans="1:4" x14ac:dyDescent="0.25">
      <c r="A50" s="338" t="s">
        <v>62</v>
      </c>
      <c r="B50" s="204" t="s">
        <v>8</v>
      </c>
      <c r="C50" s="204" t="s">
        <v>9</v>
      </c>
      <c r="D50" s="341">
        <v>0.85938320624680986</v>
      </c>
    </row>
    <row r="51" spans="1:4" x14ac:dyDescent="0.25">
      <c r="A51" s="157" t="s">
        <v>63</v>
      </c>
      <c r="B51" s="157" t="s">
        <v>55</v>
      </c>
      <c r="C51" s="358" t="s">
        <v>14</v>
      </c>
      <c r="D51" s="256">
        <v>0.87</v>
      </c>
    </row>
    <row r="52" spans="1:4" x14ac:dyDescent="0.25">
      <c r="A52" s="164" t="s">
        <v>64</v>
      </c>
      <c r="B52" s="164" t="s">
        <v>8</v>
      </c>
      <c r="C52" s="235" t="s">
        <v>9</v>
      </c>
      <c r="D52" s="213">
        <v>0.875</v>
      </c>
    </row>
    <row r="53" spans="1:4" x14ac:dyDescent="0.25">
      <c r="A53" s="264" t="s">
        <v>65</v>
      </c>
      <c r="B53" s="143" t="s">
        <v>5</v>
      </c>
      <c r="C53" s="143" t="s">
        <v>6</v>
      </c>
      <c r="D53" s="359">
        <v>0.8918131673931794</v>
      </c>
    </row>
  </sheetData>
  <autoFilter ref="A1:S1" xr:uid="{8921E071-39ED-43BD-B9B6-9DE176FCA1A3}">
    <sortState xmlns:xlrd2="http://schemas.microsoft.com/office/spreadsheetml/2017/richdata2" ref="A2:S53">
      <sortCondition ref="D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9CA0-B22A-435D-95DB-29DB4A4DF0ED}">
  <sheetPr filterMode="1"/>
  <dimension ref="A1:I53"/>
  <sheetViews>
    <sheetView tabSelected="1" workbookViewId="0">
      <selection activeCell="U7" sqref="U7"/>
    </sheetView>
  </sheetViews>
  <sheetFormatPr defaultRowHeight="15" x14ac:dyDescent="0.25"/>
  <cols>
    <col min="1" max="1" width="22.5703125" customWidth="1"/>
    <col min="2" max="3" width="21.28515625" customWidth="1"/>
    <col min="5" max="5" width="21.42578125" customWidth="1"/>
    <col min="8" max="8" width="14" customWidth="1"/>
  </cols>
  <sheetData>
    <row r="1" spans="1:9" ht="90" x14ac:dyDescent="0.25">
      <c r="A1" s="11" t="s">
        <v>0</v>
      </c>
      <c r="B1" s="11" t="s">
        <v>1</v>
      </c>
      <c r="C1" s="11" t="s">
        <v>2</v>
      </c>
      <c r="D1" s="22" t="s">
        <v>66</v>
      </c>
      <c r="E1" s="4" t="s">
        <v>82</v>
      </c>
      <c r="H1" s="21" t="s">
        <v>661</v>
      </c>
    </row>
    <row r="2" spans="1:9" x14ac:dyDescent="0.25">
      <c r="A2" s="383" t="s">
        <v>53</v>
      </c>
      <c r="B2" s="143" t="s">
        <v>5</v>
      </c>
      <c r="C2" s="143" t="s">
        <v>6</v>
      </c>
      <c r="D2" s="389">
        <v>4.1893019117757918E-2</v>
      </c>
      <c r="E2" s="150" t="s">
        <v>653</v>
      </c>
      <c r="H2" s="385" t="s">
        <v>6</v>
      </c>
      <c r="I2" s="8">
        <v>5.6</v>
      </c>
    </row>
    <row r="3" spans="1:9" ht="45" x14ac:dyDescent="0.25">
      <c r="A3" s="383" t="s">
        <v>65</v>
      </c>
      <c r="B3" s="143" t="s">
        <v>5</v>
      </c>
      <c r="C3" s="143" t="s">
        <v>6</v>
      </c>
      <c r="D3" s="389">
        <v>1.9378464719466328E-2</v>
      </c>
      <c r="E3" s="373" t="s">
        <v>653</v>
      </c>
      <c r="H3" s="385" t="s">
        <v>12</v>
      </c>
      <c r="I3" s="8">
        <v>3.1</v>
      </c>
    </row>
    <row r="4" spans="1:9" ht="45" x14ac:dyDescent="0.25">
      <c r="A4" s="383" t="s">
        <v>18</v>
      </c>
      <c r="B4" s="143" t="s">
        <v>5</v>
      </c>
      <c r="C4" s="143" t="s">
        <v>6</v>
      </c>
      <c r="D4" s="389">
        <v>9.6327589125113425E-2</v>
      </c>
      <c r="E4" s="150" t="s">
        <v>653</v>
      </c>
      <c r="H4" s="386" t="s">
        <v>14</v>
      </c>
      <c r="I4" s="388">
        <v>1.34</v>
      </c>
    </row>
    <row r="5" spans="1:9" x14ac:dyDescent="0.25">
      <c r="A5" s="383" t="s">
        <v>40</v>
      </c>
      <c r="B5" s="143" t="s">
        <v>5</v>
      </c>
      <c r="C5" s="143" t="s">
        <v>6</v>
      </c>
      <c r="D5" s="389">
        <v>1.5296461179107665E-2</v>
      </c>
      <c r="E5" s="150" t="s">
        <v>653</v>
      </c>
      <c r="H5" s="387" t="s">
        <v>9</v>
      </c>
      <c r="I5" s="388">
        <v>0.18</v>
      </c>
    </row>
    <row r="6" spans="1:9" x14ac:dyDescent="0.25">
      <c r="A6" s="383" t="s">
        <v>27</v>
      </c>
      <c r="B6" s="143" t="s">
        <v>5</v>
      </c>
      <c r="C6" s="143" t="s">
        <v>6</v>
      </c>
      <c r="D6" s="389">
        <v>0.12638175448462666</v>
      </c>
      <c r="E6" s="150" t="s">
        <v>653</v>
      </c>
    </row>
    <row r="7" spans="1:9" x14ac:dyDescent="0.25">
      <c r="A7" s="383" t="s">
        <v>22</v>
      </c>
      <c r="B7" s="143" t="s">
        <v>5</v>
      </c>
      <c r="C7" s="143" t="s">
        <v>6</v>
      </c>
      <c r="D7" s="389">
        <v>2.1824711350839118E-2</v>
      </c>
      <c r="E7" s="150" t="s">
        <v>653</v>
      </c>
    </row>
    <row r="8" spans="1:9" x14ac:dyDescent="0.25">
      <c r="A8" s="383" t="s">
        <v>10</v>
      </c>
      <c r="B8" s="143" t="s">
        <v>5</v>
      </c>
      <c r="C8" s="143" t="s">
        <v>6</v>
      </c>
      <c r="D8" s="389">
        <v>4.4788733434466502E-2</v>
      </c>
      <c r="E8" s="150" t="s">
        <v>653</v>
      </c>
    </row>
    <row r="9" spans="1:9" x14ac:dyDescent="0.25">
      <c r="A9" s="383" t="s">
        <v>4</v>
      </c>
      <c r="B9" s="143" t="s">
        <v>5</v>
      </c>
      <c r="C9" s="143" t="s">
        <v>6</v>
      </c>
      <c r="D9" s="389">
        <v>9.8541632983023444E-2</v>
      </c>
      <c r="E9" s="150" t="s">
        <v>653</v>
      </c>
    </row>
    <row r="10" spans="1:9" ht="30" x14ac:dyDescent="0.25">
      <c r="A10" s="383" t="s">
        <v>48</v>
      </c>
      <c r="B10" s="143" t="s">
        <v>21</v>
      </c>
      <c r="C10" s="143" t="s">
        <v>6</v>
      </c>
      <c r="D10" s="389">
        <v>4.8276668222047257E-2</v>
      </c>
      <c r="E10" s="150" t="s">
        <v>653</v>
      </c>
    </row>
    <row r="11" spans="1:9" ht="30" x14ac:dyDescent="0.25">
      <c r="A11" s="383" t="s">
        <v>46</v>
      </c>
      <c r="B11" s="143" t="s">
        <v>21</v>
      </c>
      <c r="C11" s="143" t="s">
        <v>6</v>
      </c>
      <c r="D11" s="389">
        <v>4.650702322310557E-2</v>
      </c>
      <c r="E11" s="150" t="s">
        <v>653</v>
      </c>
    </row>
    <row r="12" spans="1:9" x14ac:dyDescent="0.25">
      <c r="A12" s="383" t="s">
        <v>51</v>
      </c>
      <c r="B12" s="143" t="s">
        <v>5</v>
      </c>
      <c r="C12" s="143" t="s">
        <v>6</v>
      </c>
      <c r="D12" s="389">
        <v>0.10501518184157994</v>
      </c>
      <c r="E12" s="150" t="s">
        <v>653</v>
      </c>
    </row>
    <row r="13" spans="1:9" x14ac:dyDescent="0.25">
      <c r="A13" s="383" t="s">
        <v>26</v>
      </c>
      <c r="B13" s="143" t="s">
        <v>5</v>
      </c>
      <c r="C13" s="143" t="s">
        <v>6</v>
      </c>
      <c r="D13" s="389">
        <v>8.5678406759722436E-2</v>
      </c>
      <c r="E13" s="150" t="s">
        <v>653</v>
      </c>
    </row>
    <row r="14" spans="1:9" x14ac:dyDescent="0.25">
      <c r="A14" s="383" t="s">
        <v>34</v>
      </c>
      <c r="B14" s="143" t="s">
        <v>5</v>
      </c>
      <c r="C14" s="143" t="s">
        <v>6</v>
      </c>
      <c r="D14" s="389">
        <v>5.1770198867224747E-2</v>
      </c>
      <c r="E14" s="150" t="s">
        <v>653</v>
      </c>
    </row>
    <row r="15" spans="1:9" x14ac:dyDescent="0.25">
      <c r="A15" s="383" t="s">
        <v>42</v>
      </c>
      <c r="B15" s="143" t="s">
        <v>5</v>
      </c>
      <c r="C15" s="143" t="s">
        <v>6</v>
      </c>
      <c r="D15" s="389">
        <v>1.285970583575604E-2</v>
      </c>
      <c r="E15" s="150" t="s">
        <v>653</v>
      </c>
    </row>
    <row r="16" spans="1:9" x14ac:dyDescent="0.25">
      <c r="A16" s="383" t="s">
        <v>41</v>
      </c>
      <c r="B16" s="143" t="s">
        <v>5</v>
      </c>
      <c r="C16" s="143" t="s">
        <v>6</v>
      </c>
      <c r="D16" s="389">
        <v>5.6721742189989689E-2</v>
      </c>
      <c r="E16" s="150" t="s">
        <v>653</v>
      </c>
    </row>
    <row r="17" spans="1:5" x14ac:dyDescent="0.25">
      <c r="A17" s="383" t="s">
        <v>52</v>
      </c>
      <c r="B17" s="143" t="s">
        <v>5</v>
      </c>
      <c r="C17" s="143" t="s">
        <v>6</v>
      </c>
      <c r="D17" s="389">
        <v>2.9697364014064594E-2</v>
      </c>
      <c r="E17" s="150" t="s">
        <v>653</v>
      </c>
    </row>
    <row r="18" spans="1:5" x14ac:dyDescent="0.25">
      <c r="A18" s="383" t="s">
        <v>37</v>
      </c>
      <c r="B18" s="143" t="s">
        <v>5</v>
      </c>
      <c r="C18" s="143" t="s">
        <v>6</v>
      </c>
      <c r="D18" s="389">
        <v>2.7697109126424806E-2</v>
      </c>
      <c r="E18" s="150" t="s">
        <v>653</v>
      </c>
    </row>
    <row r="19" spans="1:5" x14ac:dyDescent="0.25">
      <c r="A19" s="383" t="s">
        <v>15</v>
      </c>
      <c r="B19" s="143" t="s">
        <v>5</v>
      </c>
      <c r="C19" s="143" t="s">
        <v>6</v>
      </c>
      <c r="D19" s="389">
        <v>6.806323777211884E-2</v>
      </c>
      <c r="E19" s="150" t="s">
        <v>653</v>
      </c>
    </row>
    <row r="20" spans="1:5" x14ac:dyDescent="0.25">
      <c r="A20" s="383" t="s">
        <v>36</v>
      </c>
      <c r="B20" s="157" t="s">
        <v>21</v>
      </c>
      <c r="C20" s="157" t="s">
        <v>6</v>
      </c>
      <c r="D20" s="390">
        <v>0.03</v>
      </c>
      <c r="E20" s="150" t="s">
        <v>653</v>
      </c>
    </row>
    <row r="21" spans="1:5" x14ac:dyDescent="0.25">
      <c r="A21" s="383" t="s">
        <v>43</v>
      </c>
      <c r="B21" s="157" t="s">
        <v>44</v>
      </c>
      <c r="C21" s="157" t="s">
        <v>6</v>
      </c>
      <c r="D21" s="390">
        <v>0.09</v>
      </c>
      <c r="E21" s="150" t="s">
        <v>653</v>
      </c>
    </row>
    <row r="22" spans="1:5" hidden="1" x14ac:dyDescent="0.25">
      <c r="A22" s="176" t="s">
        <v>28</v>
      </c>
      <c r="B22" s="157" t="s">
        <v>8</v>
      </c>
      <c r="C22" s="157" t="s">
        <v>9</v>
      </c>
      <c r="D22" s="369"/>
      <c r="E22" s="7"/>
    </row>
    <row r="23" spans="1:5" hidden="1" x14ac:dyDescent="0.25">
      <c r="A23" s="7" t="s">
        <v>17</v>
      </c>
      <c r="B23" s="157" t="s">
        <v>8</v>
      </c>
      <c r="C23" s="157" t="s">
        <v>9</v>
      </c>
      <c r="D23" s="369"/>
      <c r="E23" s="7"/>
    </row>
    <row r="24" spans="1:5" hidden="1" x14ac:dyDescent="0.25">
      <c r="A24" s="177" t="s">
        <v>25</v>
      </c>
      <c r="B24" s="157" t="s">
        <v>8</v>
      </c>
      <c r="C24" s="157" t="s">
        <v>9</v>
      </c>
      <c r="D24" s="370"/>
      <c r="E24" s="7"/>
    </row>
    <row r="25" spans="1:5" ht="28.5" customHeight="1" x14ac:dyDescent="0.25">
      <c r="A25" s="396" t="s">
        <v>32</v>
      </c>
      <c r="B25" s="157" t="s">
        <v>8</v>
      </c>
      <c r="C25" s="157" t="s">
        <v>9</v>
      </c>
      <c r="D25" s="391">
        <v>3.5E-4</v>
      </c>
      <c r="E25" s="150" t="s">
        <v>654</v>
      </c>
    </row>
    <row r="26" spans="1:5" ht="6" hidden="1" x14ac:dyDescent="0.25">
      <c r="A26" s="177" t="s">
        <v>29</v>
      </c>
      <c r="B26" s="157" t="s">
        <v>8</v>
      </c>
      <c r="C26" s="157" t="s">
        <v>9</v>
      </c>
      <c r="D26" s="369"/>
      <c r="E26" s="7"/>
    </row>
    <row r="27" spans="1:5" x14ac:dyDescent="0.25">
      <c r="A27" s="382" t="s">
        <v>57</v>
      </c>
      <c r="B27" s="7" t="s">
        <v>8</v>
      </c>
      <c r="C27" s="7" t="s">
        <v>9</v>
      </c>
      <c r="D27" s="392">
        <v>1.6000000000000001E-3</v>
      </c>
      <c r="E27" s="150" t="s">
        <v>653</v>
      </c>
    </row>
    <row r="28" spans="1:5" hidden="1" x14ac:dyDescent="0.25">
      <c r="A28" s="315" t="s">
        <v>19</v>
      </c>
      <c r="B28" s="7" t="s">
        <v>8</v>
      </c>
      <c r="C28" s="7" t="s">
        <v>9</v>
      </c>
      <c r="D28" s="369"/>
      <c r="E28" s="7"/>
    </row>
    <row r="29" spans="1:5" hidden="1" x14ac:dyDescent="0.25">
      <c r="A29" s="176" t="s">
        <v>7</v>
      </c>
      <c r="B29" s="7" t="s">
        <v>8</v>
      </c>
      <c r="C29" s="7" t="s">
        <v>9</v>
      </c>
      <c r="D29" s="350"/>
      <c r="E29" s="7"/>
    </row>
    <row r="30" spans="1:5" hidden="1" x14ac:dyDescent="0.25">
      <c r="A30" s="255" t="s">
        <v>31</v>
      </c>
      <c r="B30" s="7" t="s">
        <v>8</v>
      </c>
      <c r="C30" s="7" t="s">
        <v>9</v>
      </c>
      <c r="D30" s="370"/>
      <c r="E30" s="7"/>
    </row>
    <row r="31" spans="1:5" x14ac:dyDescent="0.25">
      <c r="A31" s="382" t="s">
        <v>16</v>
      </c>
      <c r="B31" s="7" t="s">
        <v>8</v>
      </c>
      <c r="C31" s="7" t="s">
        <v>9</v>
      </c>
      <c r="D31" s="392">
        <v>3.5000000000000001E-3</v>
      </c>
      <c r="E31" s="150" t="s">
        <v>653</v>
      </c>
    </row>
    <row r="32" spans="1:5" hidden="1" x14ac:dyDescent="0.25">
      <c r="A32" s="7" t="s">
        <v>35</v>
      </c>
      <c r="B32" s="153" t="s">
        <v>8</v>
      </c>
      <c r="C32" s="153" t="s">
        <v>9</v>
      </c>
      <c r="D32" s="369"/>
      <c r="E32" s="7"/>
    </row>
    <row r="33" spans="1:5" hidden="1" x14ac:dyDescent="0.25">
      <c r="A33" s="177" t="s">
        <v>30</v>
      </c>
      <c r="B33" s="153" t="s">
        <v>8</v>
      </c>
      <c r="C33" s="153" t="s">
        <v>9</v>
      </c>
      <c r="D33" s="369"/>
      <c r="E33" s="7"/>
    </row>
    <row r="34" spans="1:5" hidden="1" x14ac:dyDescent="0.25">
      <c r="A34" s="177" t="s">
        <v>62</v>
      </c>
      <c r="B34" s="153" t="s">
        <v>8</v>
      </c>
      <c r="C34" s="153" t="s">
        <v>9</v>
      </c>
      <c r="D34" s="369"/>
      <c r="E34" s="7"/>
    </row>
    <row r="35" spans="1:5" hidden="1" x14ac:dyDescent="0.25">
      <c r="A35" s="177" t="s">
        <v>45</v>
      </c>
      <c r="B35" s="153" t="s">
        <v>8</v>
      </c>
      <c r="C35" s="153" t="s">
        <v>9</v>
      </c>
      <c r="D35" s="369"/>
      <c r="E35" s="7"/>
    </row>
    <row r="36" spans="1:5" hidden="1" x14ac:dyDescent="0.25">
      <c r="A36" s="7" t="s">
        <v>64</v>
      </c>
      <c r="B36" s="7" t="s">
        <v>8</v>
      </c>
      <c r="C36" s="7" t="s">
        <v>9</v>
      </c>
      <c r="D36" s="371"/>
      <c r="E36" s="7"/>
    </row>
    <row r="37" spans="1:5" x14ac:dyDescent="0.25">
      <c r="A37" s="383" t="s">
        <v>49</v>
      </c>
      <c r="B37" s="266" t="s">
        <v>5</v>
      </c>
      <c r="C37" s="266" t="s">
        <v>14</v>
      </c>
      <c r="D37" s="389">
        <v>8.7650628852728868E-3</v>
      </c>
      <c r="E37" s="150" t="s">
        <v>653</v>
      </c>
    </row>
    <row r="38" spans="1:5" hidden="1" x14ac:dyDescent="0.25">
      <c r="A38" s="5" t="s">
        <v>23</v>
      </c>
      <c r="B38" s="7" t="s">
        <v>8</v>
      </c>
      <c r="C38" s="7" t="s">
        <v>14</v>
      </c>
      <c r="D38" s="369"/>
      <c r="E38" s="7"/>
    </row>
    <row r="39" spans="1:5" hidden="1" x14ac:dyDescent="0.25">
      <c r="A39" s="5" t="s">
        <v>33</v>
      </c>
      <c r="B39" s="153" t="s">
        <v>8</v>
      </c>
      <c r="C39" s="153" t="s">
        <v>14</v>
      </c>
      <c r="D39" s="369"/>
      <c r="E39" s="7"/>
    </row>
    <row r="40" spans="1:5" x14ac:dyDescent="0.25">
      <c r="A40" s="382" t="s">
        <v>54</v>
      </c>
      <c r="B40" s="153" t="s">
        <v>55</v>
      </c>
      <c r="C40" s="153" t="s">
        <v>14</v>
      </c>
      <c r="D40" s="393">
        <v>1.7999999999999999E-2</v>
      </c>
      <c r="E40" s="150" t="s">
        <v>653</v>
      </c>
    </row>
    <row r="41" spans="1:5" hidden="1" x14ac:dyDescent="0.25">
      <c r="A41" s="7" t="s">
        <v>63</v>
      </c>
      <c r="B41" s="7" t="s">
        <v>55</v>
      </c>
      <c r="C41" s="157" t="s">
        <v>14</v>
      </c>
      <c r="D41" s="376"/>
      <c r="E41" s="7"/>
    </row>
    <row r="42" spans="1:5" hidden="1" x14ac:dyDescent="0.25">
      <c r="A42" s="7" t="s">
        <v>13</v>
      </c>
      <c r="B42" s="153" t="s">
        <v>8</v>
      </c>
      <c r="C42" s="158" t="s">
        <v>14</v>
      </c>
      <c r="D42" s="369"/>
      <c r="E42" s="7"/>
    </row>
    <row r="43" spans="1:5" hidden="1" x14ac:dyDescent="0.25">
      <c r="A43" s="7" t="s">
        <v>20</v>
      </c>
      <c r="B43" s="153" t="s">
        <v>21</v>
      </c>
      <c r="C43" s="158" t="s">
        <v>14</v>
      </c>
      <c r="D43" s="370"/>
      <c r="E43" s="7"/>
    </row>
    <row r="44" spans="1:5" x14ac:dyDescent="0.25">
      <c r="A44" s="383" t="s">
        <v>59</v>
      </c>
      <c r="B44" s="266" t="s">
        <v>5</v>
      </c>
      <c r="C44" s="143" t="s">
        <v>12</v>
      </c>
      <c r="D44" s="389">
        <v>2.7708363902204266E-2</v>
      </c>
      <c r="E44" s="150" t="s">
        <v>653</v>
      </c>
    </row>
    <row r="45" spans="1:5" x14ac:dyDescent="0.25">
      <c r="A45" s="383" t="s">
        <v>24</v>
      </c>
      <c r="B45" s="266" t="s">
        <v>5</v>
      </c>
      <c r="C45" s="143" t="s">
        <v>12</v>
      </c>
      <c r="D45" s="389">
        <v>0.13220310922811079</v>
      </c>
      <c r="E45" s="150" t="s">
        <v>653</v>
      </c>
    </row>
    <row r="46" spans="1:5" x14ac:dyDescent="0.25">
      <c r="A46" s="383" t="s">
        <v>60</v>
      </c>
      <c r="B46" s="266" t="s">
        <v>5</v>
      </c>
      <c r="C46" s="143" t="s">
        <v>12</v>
      </c>
      <c r="D46" s="389">
        <v>1.8452799008707173E-2</v>
      </c>
      <c r="E46" s="150" t="s">
        <v>653</v>
      </c>
    </row>
    <row r="47" spans="1:5" x14ac:dyDescent="0.25">
      <c r="A47" s="383" t="s">
        <v>58</v>
      </c>
      <c r="B47" s="266" t="s">
        <v>5</v>
      </c>
      <c r="C47" s="143" t="s">
        <v>12</v>
      </c>
      <c r="D47" s="389">
        <v>5.9306231567533259E-3</v>
      </c>
      <c r="E47" s="150" t="s">
        <v>653</v>
      </c>
    </row>
    <row r="48" spans="1:5" x14ac:dyDescent="0.25">
      <c r="A48" s="383" t="s">
        <v>50</v>
      </c>
      <c r="B48" s="266" t="s">
        <v>5</v>
      </c>
      <c r="C48" s="143" t="s">
        <v>12</v>
      </c>
      <c r="D48" s="389">
        <v>1.7706732855971668E-2</v>
      </c>
      <c r="E48" s="150" t="s">
        <v>653</v>
      </c>
    </row>
    <row r="49" spans="1:5" x14ac:dyDescent="0.25">
      <c r="A49" s="384" t="s">
        <v>11</v>
      </c>
      <c r="B49" s="361" t="s">
        <v>5</v>
      </c>
      <c r="C49" s="265" t="s">
        <v>12</v>
      </c>
      <c r="D49" s="394">
        <v>1.4270487156382175E-2</v>
      </c>
      <c r="E49" s="377" t="s">
        <v>653</v>
      </c>
    </row>
    <row r="50" spans="1:5" x14ac:dyDescent="0.25">
      <c r="A50" s="382" t="s">
        <v>56</v>
      </c>
      <c r="B50" s="7" t="s">
        <v>39</v>
      </c>
      <c r="C50" s="7" t="s">
        <v>12</v>
      </c>
      <c r="D50" s="395" t="s">
        <v>67</v>
      </c>
      <c r="E50" s="150" t="s">
        <v>653</v>
      </c>
    </row>
    <row r="51" spans="1:5" hidden="1" x14ac:dyDescent="0.25">
      <c r="A51" s="378" t="s">
        <v>47</v>
      </c>
      <c r="B51" s="378" t="s">
        <v>39</v>
      </c>
      <c r="C51" s="379" t="s">
        <v>12</v>
      </c>
      <c r="D51" s="380"/>
      <c r="E51" s="381"/>
    </row>
    <row r="52" spans="1:5" hidden="1" x14ac:dyDescent="0.25">
      <c r="A52" s="164" t="s">
        <v>61</v>
      </c>
      <c r="B52" s="164" t="s">
        <v>39</v>
      </c>
      <c r="C52" s="235" t="s">
        <v>12</v>
      </c>
      <c r="D52" s="372"/>
      <c r="E52" s="7"/>
    </row>
    <row r="53" spans="1:5" hidden="1" x14ac:dyDescent="0.25">
      <c r="A53" s="157" t="s">
        <v>38</v>
      </c>
      <c r="B53" s="157" t="s">
        <v>39</v>
      </c>
      <c r="C53" s="157" t="s">
        <v>12</v>
      </c>
      <c r="D53" s="322"/>
      <c r="E53" s="7"/>
    </row>
  </sheetData>
  <autoFilter ref="A1:D53" xr:uid="{2EBB9CA0-B22A-435D-95DB-29DB4A4DF0ED}">
    <filterColumn colId="3">
      <customFilters>
        <customFilter operator="notEqual" val=" "/>
      </customFilters>
    </filterColumn>
  </autoFilter>
  <hyperlinks>
    <hyperlink ref="E2" location="Croatia!C4" display="See tab for details" xr:uid="{8E2C960B-3716-4557-9305-61F69429BB72}"/>
    <hyperlink ref="E3" location="'Czech Republic'!C4" display="See tab for details" xr:uid="{E54E75A7-8AC7-4DE6-B7BA-FE7D58D25382}"/>
    <hyperlink ref="E4" location="Denmark!C4" display="See tab for details" xr:uid="{F226D464-EF25-4536-B7C7-DFD47728DD76}"/>
    <hyperlink ref="E5" location="Estonia!C4" display="See tab for details" xr:uid="{C4CBAB54-A6C8-4902-90C5-CA010A8792A9}"/>
    <hyperlink ref="E6" location="Finland!C4" display="See tab for details" xr:uid="{DF4D16B2-64D6-4129-A32E-DE89838ACF22}"/>
    <hyperlink ref="E7" location="France!C4" display="See tab for details" xr:uid="{2FEB0BF5-532D-4ECC-ADAC-FC87C5030091}"/>
    <hyperlink ref="E8" location="Hungary!C4" display="See tab for details" xr:uid="{58BBC021-DF84-4004-A939-DA7455E9DFF9}"/>
    <hyperlink ref="E9" location="Ireland!C4" display="See tab for details" xr:uid="{44C4114C-06CD-497A-8862-5A880329A7F5}"/>
    <hyperlink ref="E10" location="Israel!C4" display="See tab for details" xr:uid="{CC0DD4BF-044B-434D-BBCF-C2F85E2D5788}"/>
    <hyperlink ref="E11" location="Italy!C4" display="See tab for details" xr:uid="{C964F14F-D227-4235-9F1D-54B5418EC763}"/>
    <hyperlink ref="E12" location="Netherlands!C4" display="See tab for details" xr:uid="{712A9125-F0B9-431C-BF0A-357D82780B53}"/>
    <hyperlink ref="E13" location="Norway!C4" display="See tab for details" xr:uid="{A4F82157-BF90-4BC4-875D-839C6E169CEA}"/>
    <hyperlink ref="E14" location="Poland!C4" display="See tab for details" xr:uid="{66C990C0-3467-45DC-96CF-11096F3F2A0F}"/>
    <hyperlink ref="E15" location="Romania!C4" display="See tab for details" xr:uid="{9A1C71FD-CAE8-45E5-86F7-1739DD122A91}"/>
    <hyperlink ref="E16" location="Spain!C4" display="See tab for details" xr:uid="{34038502-BFA9-4AED-84E8-26023CAD318B}"/>
    <hyperlink ref="E17" location="Switzerland!C4" display="See tab for details" xr:uid="{B819CE2D-AAE7-469C-9F23-957F26A5E293}"/>
    <hyperlink ref="E18" location="Sweden!C4" display="See tab for details" xr:uid="{0038A098-29F2-4F55-9B14-6ED430834073}"/>
    <hyperlink ref="E19" location="'UK - England and Wales'!C4" display="See tab for details" xr:uid="{DA43A943-75F0-45B5-8D61-337E5684A360}"/>
    <hyperlink ref="E20" location="'Saudi Arabia'!B23" display="See tab for details" xr:uid="{8588ACD0-3D5F-41B8-BA4B-F85C2DDA8B39}"/>
    <hyperlink ref="E21" location="'United States'!B16" display="See tab for details" xr:uid="{1E84B459-189E-4469-BE7A-DAA28CF5FEC6}"/>
    <hyperlink ref="E25" location="DRC!D20" display="See tab details" xr:uid="{D5A082BE-60FF-4D1B-9963-F8A34F94F423}"/>
    <hyperlink ref="E27" location="Liberia!F6" display="See tab for details" xr:uid="{051D9078-3862-4CCA-AE4F-16C9DC32C296}"/>
    <hyperlink ref="E31" location="Rwanda!C32" display="See tab for details" xr:uid="{270E23CC-6A76-4331-9574-2DCBDC1C1D1A}"/>
    <hyperlink ref="E37" location="Ukraine!C4" display="See tab for details" xr:uid="{07AE2F95-BDA3-4676-92DB-8B06EB105E05}"/>
    <hyperlink ref="E40" location="India!C7" display="See tab for details" xr:uid="{508500A2-5EEE-4E42-9642-71219741C21F}"/>
    <hyperlink ref="E44" location="Armenia!C4" display="See tab for details" xr:uid="{098922B6-6390-4BB8-8597-B0121681E84B}"/>
    <hyperlink ref="E45" location="ICT!C4" display="See tab for details" xr:uid="{0ADE5B77-0C75-4B40-96C6-88485F5D1761}"/>
    <hyperlink ref="E46" location="'Bosnia and Herzegovina'!C4" display="See tab for details" xr:uid="{47E92690-2DAB-43F9-83E6-780BC1E8F978}"/>
    <hyperlink ref="E47" location="Bulgaria!C4" display="See tab for details" xr:uid="{8DBB928E-FF66-4403-9313-EC9C4531E207}"/>
    <hyperlink ref="E48" location="Kazakhstan!C4" display="See tab for details" xr:uid="{A771477A-246F-4114-A14C-866EC57A9997}"/>
    <hyperlink ref="E49" location="Serbia!C4" display="See tab for details" xr:uid="{15FD2EAF-17FB-4DBF-BD83-CC6A6F7D71DB}"/>
    <hyperlink ref="E50" location="'Costa Rica'!B21" display="See tab for details" xr:uid="{A7D40FB2-C680-41D5-BD40-17F09E28C4E6}"/>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D1208-6673-49AF-BBB2-EE45E7C5E213}">
  <dimension ref="A1:R28"/>
  <sheetViews>
    <sheetView workbookViewId="0">
      <pane xSplit="4" ySplit="1" topLeftCell="Q2" activePane="bottomRight" state="frozen"/>
      <selection pane="topRight" activeCell="E1" sqref="E1"/>
      <selection pane="bottomLeft" activeCell="A2" sqref="A2"/>
      <selection pane="bottomRight" activeCell="R6" sqref="R6"/>
    </sheetView>
  </sheetViews>
  <sheetFormatPr defaultColWidth="16.140625" defaultRowHeight="12" customHeight="1" x14ac:dyDescent="0.25"/>
  <cols>
    <col min="2" max="3" width="18.28515625" customWidth="1"/>
    <col min="4" max="15" width="14.42578125" customWidth="1"/>
    <col min="16" max="17" width="43.28515625" customWidth="1"/>
    <col min="18" max="18" width="27.85546875" customWidth="1"/>
  </cols>
  <sheetData>
    <row r="1" spans="1:18" s="156" customFormat="1" ht="63.75" customHeight="1" x14ac:dyDescent="0.25">
      <c r="A1" s="1" t="s">
        <v>0</v>
      </c>
      <c r="B1" s="1" t="s">
        <v>1</v>
      </c>
      <c r="C1" s="1" t="s">
        <v>2</v>
      </c>
      <c r="D1" s="1" t="s">
        <v>68</v>
      </c>
      <c r="E1" s="1" t="s">
        <v>69</v>
      </c>
      <c r="F1" s="2" t="s">
        <v>70</v>
      </c>
      <c r="G1" s="2" t="s">
        <v>71</v>
      </c>
      <c r="H1" s="2" t="s">
        <v>72</v>
      </c>
      <c r="I1" s="2" t="s">
        <v>73</v>
      </c>
      <c r="J1" s="3" t="s">
        <v>74</v>
      </c>
      <c r="K1" s="3" t="s">
        <v>75</v>
      </c>
      <c r="L1" s="3" t="s">
        <v>76</v>
      </c>
      <c r="M1" s="3" t="s">
        <v>77</v>
      </c>
      <c r="N1" s="3" t="s">
        <v>78</v>
      </c>
      <c r="O1" s="3" t="s">
        <v>79</v>
      </c>
      <c r="P1" s="3" t="s">
        <v>80</v>
      </c>
      <c r="Q1" s="3" t="s">
        <v>81</v>
      </c>
      <c r="R1" s="1" t="s">
        <v>82</v>
      </c>
    </row>
    <row r="2" spans="1:18" ht="12" customHeight="1" x14ac:dyDescent="0.25">
      <c r="A2" s="5" t="s">
        <v>23</v>
      </c>
      <c r="B2" s="7" t="s">
        <v>8</v>
      </c>
      <c r="C2" s="7" t="s">
        <v>14</v>
      </c>
      <c r="D2" s="6">
        <v>0.63</v>
      </c>
      <c r="E2" s="6">
        <v>0.27</v>
      </c>
      <c r="F2" s="6">
        <v>0.1</v>
      </c>
      <c r="G2" s="139"/>
      <c r="H2" s="139"/>
      <c r="I2" s="139"/>
      <c r="J2" s="139"/>
      <c r="K2" s="139"/>
      <c r="L2" s="139"/>
      <c r="M2" s="139"/>
      <c r="N2" s="139"/>
      <c r="O2" s="6">
        <f>SUM(D2:L2)</f>
        <v>1</v>
      </c>
      <c r="P2" s="190" t="s">
        <v>83</v>
      </c>
      <c r="Q2" s="331" t="s">
        <v>84</v>
      </c>
      <c r="R2" s="323" t="s">
        <v>85</v>
      </c>
    </row>
    <row r="3" spans="1:18" ht="12" customHeight="1" x14ac:dyDescent="0.25">
      <c r="A3" s="176" t="s">
        <v>28</v>
      </c>
      <c r="B3" s="7" t="s">
        <v>8</v>
      </c>
      <c r="C3" s="7" t="s">
        <v>9</v>
      </c>
      <c r="D3" s="6">
        <v>0.69</v>
      </c>
      <c r="E3" s="6">
        <v>0.25</v>
      </c>
      <c r="F3" s="6">
        <v>0.05</v>
      </c>
      <c r="G3" s="139"/>
      <c r="H3" s="6">
        <v>0.01</v>
      </c>
      <c r="I3" s="139"/>
      <c r="J3" s="139"/>
      <c r="K3" s="139"/>
      <c r="L3" s="139"/>
      <c r="M3" s="139"/>
      <c r="N3" s="139"/>
      <c r="O3" s="6">
        <f>D3+E3+F3+H3</f>
        <v>1</v>
      </c>
      <c r="P3" s="190" t="s">
        <v>86</v>
      </c>
      <c r="Q3" s="68" t="s">
        <v>87</v>
      </c>
      <c r="R3" s="35" t="s">
        <v>85</v>
      </c>
    </row>
    <row r="4" spans="1:18" ht="12" customHeight="1" x14ac:dyDescent="0.25">
      <c r="A4" s="7" t="s">
        <v>17</v>
      </c>
      <c r="B4" s="7" t="s">
        <v>8</v>
      </c>
      <c r="C4" s="7" t="s">
        <v>9</v>
      </c>
      <c r="D4" s="152">
        <v>0.58643003604428112</v>
      </c>
      <c r="E4" s="342">
        <v>0.18714627586826868</v>
      </c>
      <c r="F4" s="139"/>
      <c r="G4" s="139"/>
      <c r="H4" s="10">
        <v>0.10988880920071567</v>
      </c>
      <c r="I4" s="10">
        <v>0.1165348788867345</v>
      </c>
      <c r="J4" s="140"/>
      <c r="K4" s="140"/>
      <c r="L4" s="140"/>
      <c r="M4" s="140"/>
      <c r="N4" s="350"/>
      <c r="O4" s="6">
        <f>SUM(D4:L4)</f>
        <v>1</v>
      </c>
      <c r="P4" s="186" t="s">
        <v>88</v>
      </c>
      <c r="Q4" s="330" t="s">
        <v>89</v>
      </c>
      <c r="R4" s="323" t="s">
        <v>85</v>
      </c>
    </row>
    <row r="5" spans="1:18" ht="12" customHeight="1" x14ac:dyDescent="0.25">
      <c r="A5" s="177" t="s">
        <v>25</v>
      </c>
      <c r="B5" s="7" t="s">
        <v>8</v>
      </c>
      <c r="C5" s="7" t="s">
        <v>9</v>
      </c>
      <c r="D5" s="151">
        <v>0.6695036113994588</v>
      </c>
      <c r="E5" s="162">
        <v>0.17845377354240888</v>
      </c>
      <c r="F5" s="6">
        <v>8.0687836580894998E-2</v>
      </c>
      <c r="G5" s="139"/>
      <c r="H5" s="347">
        <v>7.1354778477237368E-2</v>
      </c>
      <c r="I5" s="194"/>
      <c r="J5" s="140"/>
      <c r="K5" s="140"/>
      <c r="L5" s="140"/>
      <c r="M5" s="140"/>
      <c r="N5" s="140"/>
      <c r="O5" s="6">
        <f>D5+E5+F5+H5</f>
        <v>1</v>
      </c>
      <c r="P5" s="187" t="s">
        <v>90</v>
      </c>
      <c r="Q5" s="329" t="s">
        <v>87</v>
      </c>
      <c r="R5" s="324" t="s">
        <v>85</v>
      </c>
    </row>
    <row r="6" spans="1:18" ht="12" customHeight="1" x14ac:dyDescent="0.25">
      <c r="A6" s="5" t="s">
        <v>56</v>
      </c>
      <c r="B6" s="7" t="s">
        <v>39</v>
      </c>
      <c r="C6" s="7" t="s">
        <v>12</v>
      </c>
      <c r="D6" s="152">
        <v>0.82199999999999995</v>
      </c>
      <c r="E6" s="10">
        <v>0.104</v>
      </c>
      <c r="F6" s="10">
        <v>1.9E-2</v>
      </c>
      <c r="G6" s="10">
        <v>5.5E-2</v>
      </c>
      <c r="H6" s="139"/>
      <c r="I6" s="139"/>
      <c r="J6" s="139"/>
      <c r="K6" s="139"/>
      <c r="L6" s="139"/>
      <c r="M6" s="139"/>
      <c r="N6" s="201" t="s">
        <v>67</v>
      </c>
      <c r="O6" s="6">
        <f>SUM(D6:L6)</f>
        <v>1</v>
      </c>
      <c r="P6" s="191" t="s">
        <v>91</v>
      </c>
      <c r="Q6" s="334" t="s">
        <v>92</v>
      </c>
      <c r="R6" s="323" t="s">
        <v>93</v>
      </c>
    </row>
    <row r="7" spans="1:18" ht="12" customHeight="1" x14ac:dyDescent="0.25">
      <c r="A7" s="253" t="s">
        <v>32</v>
      </c>
      <c r="B7" s="7" t="s">
        <v>8</v>
      </c>
      <c r="C7" s="7" t="s">
        <v>9</v>
      </c>
      <c r="D7" s="192">
        <v>0.71</v>
      </c>
      <c r="E7" s="192">
        <v>0.28599999999999998</v>
      </c>
      <c r="F7" s="139"/>
      <c r="G7" s="139"/>
      <c r="H7" s="192">
        <v>4.0000000000000001E-3</v>
      </c>
      <c r="I7" s="139"/>
      <c r="J7" s="139"/>
      <c r="K7" s="139"/>
      <c r="L7" s="139"/>
      <c r="M7" s="139"/>
      <c r="N7" s="319">
        <v>3.5E-4</v>
      </c>
      <c r="O7" s="6">
        <f>D7+E7+H7</f>
        <v>1</v>
      </c>
      <c r="P7" s="86" t="s">
        <v>94</v>
      </c>
      <c r="Q7" s="330" t="s">
        <v>95</v>
      </c>
      <c r="R7" s="326" t="s">
        <v>96</v>
      </c>
    </row>
    <row r="8" spans="1:18" ht="12" customHeight="1" x14ac:dyDescent="0.25">
      <c r="A8" s="7" t="s">
        <v>47</v>
      </c>
      <c r="B8" s="7" t="s">
        <v>39</v>
      </c>
      <c r="C8" s="7" t="s">
        <v>12</v>
      </c>
      <c r="D8" s="152">
        <v>0.755</v>
      </c>
      <c r="E8" s="10">
        <v>0.158</v>
      </c>
      <c r="F8" s="139"/>
      <c r="G8" s="139"/>
      <c r="H8" s="139"/>
      <c r="I8" s="139"/>
      <c r="J8" s="10">
        <v>4.8000000000000001E-2</v>
      </c>
      <c r="K8" s="10">
        <v>3.9E-2</v>
      </c>
      <c r="L8" s="141"/>
      <c r="M8" s="141"/>
      <c r="N8" s="141"/>
      <c r="O8" s="6">
        <f>SUM(D8:L8)</f>
        <v>1</v>
      </c>
      <c r="P8" s="186" t="s">
        <v>97</v>
      </c>
      <c r="Q8" s="329" t="s">
        <v>87</v>
      </c>
      <c r="R8" s="323" t="s">
        <v>96</v>
      </c>
    </row>
    <row r="9" spans="1:18" ht="12" customHeight="1" x14ac:dyDescent="0.25">
      <c r="A9" s="177" t="s">
        <v>29</v>
      </c>
      <c r="B9" s="7" t="s">
        <v>8</v>
      </c>
      <c r="C9" s="7" t="s">
        <v>9</v>
      </c>
      <c r="D9" s="151">
        <v>0.69</v>
      </c>
      <c r="E9" s="6">
        <v>0.28000000000000003</v>
      </c>
      <c r="F9" s="139"/>
      <c r="G9" s="139"/>
      <c r="H9" s="6"/>
      <c r="I9" s="6"/>
      <c r="J9" s="140"/>
      <c r="K9" s="140"/>
      <c r="L9" s="140"/>
      <c r="M9" s="6">
        <v>0.03</v>
      </c>
      <c r="N9" s="139"/>
      <c r="O9" s="6">
        <f>D9+E9+M9</f>
        <v>1</v>
      </c>
      <c r="P9" s="186" t="s">
        <v>98</v>
      </c>
      <c r="Q9" s="330" t="s">
        <v>99</v>
      </c>
      <c r="R9" s="323" t="s">
        <v>96</v>
      </c>
    </row>
    <row r="10" spans="1:18" ht="12" customHeight="1" x14ac:dyDescent="0.25">
      <c r="A10" s="5" t="s">
        <v>33</v>
      </c>
      <c r="B10" s="153" t="s">
        <v>8</v>
      </c>
      <c r="C10" s="153" t="s">
        <v>14</v>
      </c>
      <c r="D10" s="154">
        <v>0.71</v>
      </c>
      <c r="E10" s="6">
        <v>0.19</v>
      </c>
      <c r="F10" s="139"/>
      <c r="G10" s="6">
        <v>0.1</v>
      </c>
      <c r="H10" s="139"/>
      <c r="I10" s="139"/>
      <c r="J10" s="139"/>
      <c r="K10" s="139"/>
      <c r="L10" s="139"/>
      <c r="M10" s="139"/>
      <c r="N10" s="139"/>
      <c r="O10" s="6">
        <f>SUM(D10:L10)</f>
        <v>0.99999999999999989</v>
      </c>
      <c r="P10" s="188" t="s">
        <v>100</v>
      </c>
      <c r="Q10" s="8" t="s">
        <v>101</v>
      </c>
      <c r="R10" s="323" t="s">
        <v>96</v>
      </c>
    </row>
    <row r="11" spans="1:18" ht="12" customHeight="1" x14ac:dyDescent="0.25">
      <c r="A11" s="161" t="s">
        <v>54</v>
      </c>
      <c r="B11" s="153" t="s">
        <v>55</v>
      </c>
      <c r="C11" s="153" t="s">
        <v>14</v>
      </c>
      <c r="D11" s="154">
        <v>0.82</v>
      </c>
      <c r="E11" s="82">
        <v>0.16200000000000001</v>
      </c>
      <c r="F11" s="139"/>
      <c r="G11" s="139"/>
      <c r="H11" s="139"/>
      <c r="I11" s="139"/>
      <c r="J11" s="139"/>
      <c r="K11" s="139"/>
      <c r="L11" s="139"/>
      <c r="M11" s="139"/>
      <c r="N11" s="321">
        <v>1.7999999999999999E-2</v>
      </c>
      <c r="O11" s="6">
        <f>D11+E11+N11</f>
        <v>1</v>
      </c>
      <c r="P11" s="189" t="s">
        <v>102</v>
      </c>
      <c r="Q11" s="328" t="s">
        <v>103</v>
      </c>
      <c r="R11" s="323" t="s">
        <v>85</v>
      </c>
    </row>
    <row r="12" spans="1:18" ht="12" customHeight="1" x14ac:dyDescent="0.25">
      <c r="A12" s="5" t="s">
        <v>57</v>
      </c>
      <c r="B12" s="7" t="s">
        <v>8</v>
      </c>
      <c r="C12" s="7" t="s">
        <v>9</v>
      </c>
      <c r="D12" s="155">
        <v>0.8259524699504408</v>
      </c>
      <c r="E12" s="82">
        <v>0.1084</v>
      </c>
      <c r="F12" s="139"/>
      <c r="G12" s="140"/>
      <c r="H12" s="139"/>
      <c r="I12" s="139"/>
      <c r="J12" s="82">
        <v>6.3570042744496735E-2</v>
      </c>
      <c r="K12" s="139"/>
      <c r="L12" s="139"/>
      <c r="M12" s="139"/>
      <c r="N12" s="351">
        <v>1.6000000000000001E-3</v>
      </c>
      <c r="O12" s="6">
        <f>SUM(D12:N12)</f>
        <v>0.99952251269493764</v>
      </c>
      <c r="P12" s="188" t="s">
        <v>104</v>
      </c>
      <c r="Q12" s="335" t="s">
        <v>105</v>
      </c>
      <c r="R12" s="323" t="s">
        <v>96</v>
      </c>
    </row>
    <row r="13" spans="1:18" ht="12" customHeight="1" x14ac:dyDescent="0.25">
      <c r="A13" s="315" t="s">
        <v>19</v>
      </c>
      <c r="B13" s="7" t="s">
        <v>8</v>
      </c>
      <c r="C13" s="7" t="s">
        <v>9</v>
      </c>
      <c r="D13" s="263">
        <v>0.60809999999999997</v>
      </c>
      <c r="E13" s="263">
        <v>0.38419999999999999</v>
      </c>
      <c r="F13" s="263">
        <v>7.7000000000000002E-3</v>
      </c>
      <c r="G13" s="139"/>
      <c r="H13" s="139"/>
      <c r="I13" s="139"/>
      <c r="J13" s="139"/>
      <c r="K13" s="139"/>
      <c r="L13" s="139"/>
      <c r="M13" s="139"/>
      <c r="N13" s="139"/>
      <c r="O13" s="6">
        <f>D13+E13+F13</f>
        <v>1</v>
      </c>
      <c r="P13" s="186" t="s">
        <v>106</v>
      </c>
      <c r="Q13" s="329" t="s">
        <v>87</v>
      </c>
      <c r="R13" s="325" t="s">
        <v>96</v>
      </c>
    </row>
    <row r="14" spans="1:18" ht="12" customHeight="1" x14ac:dyDescent="0.25">
      <c r="A14" s="176" t="s">
        <v>7</v>
      </c>
      <c r="B14" s="7" t="s">
        <v>8</v>
      </c>
      <c r="C14" s="7" t="s">
        <v>9</v>
      </c>
      <c r="D14" s="155">
        <v>0.41</v>
      </c>
      <c r="E14" s="82">
        <v>0.43</v>
      </c>
      <c r="F14" s="6">
        <v>0.14000000000000001</v>
      </c>
      <c r="G14" s="140"/>
      <c r="H14" s="6">
        <v>0.02</v>
      </c>
      <c r="I14" s="139"/>
      <c r="J14" s="139"/>
      <c r="K14" s="139"/>
      <c r="L14" s="139"/>
      <c r="M14" s="139"/>
      <c r="N14" s="139"/>
      <c r="O14" s="6">
        <f>D14+E14+F14+H14</f>
        <v>1</v>
      </c>
      <c r="P14" s="188" t="s">
        <v>107</v>
      </c>
      <c r="Q14" s="328" t="s">
        <v>108</v>
      </c>
      <c r="R14" s="323" t="s">
        <v>96</v>
      </c>
    </row>
    <row r="15" spans="1:18" ht="12" customHeight="1" x14ac:dyDescent="0.25">
      <c r="A15" s="7" t="s">
        <v>61</v>
      </c>
      <c r="B15" s="7" t="s">
        <v>39</v>
      </c>
      <c r="C15" s="7" t="s">
        <v>12</v>
      </c>
      <c r="D15" s="152">
        <v>0.85599999999999998</v>
      </c>
      <c r="E15" s="82">
        <v>0.128</v>
      </c>
      <c r="F15" s="10">
        <v>2E-3</v>
      </c>
      <c r="G15" s="139"/>
      <c r="H15" s="10">
        <v>8.9999999999999993E-3</v>
      </c>
      <c r="I15" s="139"/>
      <c r="J15" s="10">
        <v>5.0000000000000001E-3</v>
      </c>
      <c r="K15" s="141"/>
      <c r="L15" s="141"/>
      <c r="M15" s="139"/>
      <c r="N15" s="139"/>
      <c r="O15" s="6">
        <f>SUM(D15:L15)</f>
        <v>1</v>
      </c>
      <c r="P15" s="186" t="s">
        <v>109</v>
      </c>
      <c r="Q15" s="329" t="s">
        <v>87</v>
      </c>
      <c r="R15" s="323" t="s">
        <v>96</v>
      </c>
    </row>
    <row r="16" spans="1:18" ht="12" customHeight="1" x14ac:dyDescent="0.25">
      <c r="A16" s="255" t="s">
        <v>31</v>
      </c>
      <c r="B16" s="7" t="s">
        <v>8</v>
      </c>
      <c r="C16" s="157" t="s">
        <v>9</v>
      </c>
      <c r="D16" s="155">
        <v>0.70989999999999998</v>
      </c>
      <c r="E16" s="155">
        <v>0.22309999999999999</v>
      </c>
      <c r="F16" s="155">
        <v>3.1399999999999997E-2</v>
      </c>
      <c r="G16" s="155">
        <v>3.3500000000000002E-2</v>
      </c>
      <c r="H16" s="258"/>
      <c r="I16" s="258"/>
      <c r="J16" s="258"/>
      <c r="K16" s="155">
        <v>2.0999999999999999E-3</v>
      </c>
      <c r="L16" s="140"/>
      <c r="M16" s="140"/>
      <c r="N16" s="140"/>
      <c r="O16" s="6">
        <f>D16+E16+F16+G16+K16</f>
        <v>0.99999999999999989</v>
      </c>
      <c r="P16" s="86" t="s">
        <v>110</v>
      </c>
      <c r="Q16" s="8" t="s">
        <v>101</v>
      </c>
      <c r="R16" s="325" t="s">
        <v>96</v>
      </c>
    </row>
    <row r="17" spans="1:18" ht="12" customHeight="1" x14ac:dyDescent="0.25">
      <c r="A17" s="7" t="s">
        <v>63</v>
      </c>
      <c r="B17" s="7" t="s">
        <v>55</v>
      </c>
      <c r="C17" s="157" t="s">
        <v>14</v>
      </c>
      <c r="D17" s="152">
        <v>0.87</v>
      </c>
      <c r="E17" s="82">
        <v>0.1</v>
      </c>
      <c r="F17" s="10">
        <v>8.9999999999999998E-4</v>
      </c>
      <c r="G17" s="139"/>
      <c r="H17" s="10"/>
      <c r="I17" s="139"/>
      <c r="J17" s="10">
        <v>0.02</v>
      </c>
      <c r="K17" s="10">
        <v>1.3100000000000001E-2</v>
      </c>
      <c r="L17" s="141"/>
      <c r="M17" s="141"/>
      <c r="N17" s="141"/>
      <c r="O17" s="6">
        <f>SUM(D17:L17)</f>
        <v>1.004</v>
      </c>
      <c r="P17" s="186" t="s">
        <v>111</v>
      </c>
      <c r="Q17" s="329" t="s">
        <v>87</v>
      </c>
      <c r="R17" s="323" t="s">
        <v>96</v>
      </c>
    </row>
    <row r="18" spans="1:18" ht="12" customHeight="1" x14ac:dyDescent="0.25">
      <c r="A18" s="7" t="s">
        <v>38</v>
      </c>
      <c r="B18" s="7" t="s">
        <v>39</v>
      </c>
      <c r="C18" s="157" t="s">
        <v>12</v>
      </c>
      <c r="D18" s="192">
        <v>0.73399999999999999</v>
      </c>
      <c r="E18" s="10">
        <v>0.23400000000000001</v>
      </c>
      <c r="F18" s="10">
        <v>3.0000000000000001E-3</v>
      </c>
      <c r="G18" s="139"/>
      <c r="H18" s="139"/>
      <c r="I18" s="139"/>
      <c r="J18" s="10">
        <v>1.7999999999999999E-2</v>
      </c>
      <c r="K18" s="10">
        <v>1.2E-2</v>
      </c>
      <c r="L18" s="141"/>
      <c r="M18" s="141"/>
      <c r="N18" s="141"/>
      <c r="O18" s="6">
        <f>SUM(D18:L18)</f>
        <v>1.0009999999999999</v>
      </c>
      <c r="P18" s="188" t="s">
        <v>112</v>
      </c>
      <c r="Q18" s="332" t="s">
        <v>87</v>
      </c>
      <c r="R18" s="323" t="s">
        <v>96</v>
      </c>
    </row>
    <row r="19" spans="1:18" ht="12" customHeight="1" x14ac:dyDescent="0.25">
      <c r="A19" s="176" t="s">
        <v>16</v>
      </c>
      <c r="B19" s="7" t="s">
        <v>8</v>
      </c>
      <c r="C19" s="157" t="s">
        <v>9</v>
      </c>
      <c r="D19" s="155">
        <v>0.57988203158814555</v>
      </c>
      <c r="E19" s="82">
        <v>0.29774191978446707</v>
      </c>
      <c r="F19" s="140"/>
      <c r="G19" s="140"/>
      <c r="H19" s="139"/>
      <c r="I19" s="139"/>
      <c r="J19" s="317">
        <v>0.1157</v>
      </c>
      <c r="K19" s="185">
        <v>3.2576875981787305E-3</v>
      </c>
      <c r="L19" s="139"/>
      <c r="M19" s="139"/>
      <c r="N19" s="354">
        <v>3.5000000000000001E-3</v>
      </c>
      <c r="O19" s="6">
        <f>D19+E19+J19+K19+N19</f>
        <v>1.0000816389707914</v>
      </c>
      <c r="P19" s="189" t="s">
        <v>113</v>
      </c>
      <c r="Q19" s="328" t="s">
        <v>114</v>
      </c>
      <c r="R19" s="324" t="s">
        <v>85</v>
      </c>
    </row>
    <row r="20" spans="1:18" ht="12" customHeight="1" x14ac:dyDescent="0.25">
      <c r="A20" s="7" t="s">
        <v>36</v>
      </c>
      <c r="B20" s="7" t="s">
        <v>21</v>
      </c>
      <c r="C20" s="157" t="s">
        <v>6</v>
      </c>
      <c r="D20" s="151">
        <v>0.73</v>
      </c>
      <c r="E20" s="6">
        <v>0.14000000000000001</v>
      </c>
      <c r="F20" s="139"/>
      <c r="G20" s="139"/>
      <c r="H20" s="139"/>
      <c r="I20" s="139"/>
      <c r="J20" s="139"/>
      <c r="K20" s="6">
        <v>0.13</v>
      </c>
      <c r="L20" s="140"/>
      <c r="M20" s="140"/>
      <c r="N20" s="140"/>
      <c r="O20" s="6">
        <f>SUM(D20:L20)</f>
        <v>1</v>
      </c>
      <c r="P20" s="186" t="s">
        <v>115</v>
      </c>
      <c r="Q20" s="329" t="s">
        <v>87</v>
      </c>
      <c r="R20" s="323" t="s">
        <v>96</v>
      </c>
    </row>
    <row r="21" spans="1:18" ht="12" customHeight="1" x14ac:dyDescent="0.25">
      <c r="A21" s="7" t="s">
        <v>13</v>
      </c>
      <c r="B21" s="153" t="s">
        <v>8</v>
      </c>
      <c r="C21" s="158" t="s">
        <v>14</v>
      </c>
      <c r="D21" s="151">
        <v>0.53</v>
      </c>
      <c r="E21" s="6">
        <v>0.06</v>
      </c>
      <c r="F21" s="6">
        <v>0.32</v>
      </c>
      <c r="G21" s="7"/>
      <c r="H21" s="6">
        <v>0.09</v>
      </c>
      <c r="I21" s="139"/>
      <c r="J21" s="139"/>
      <c r="K21" s="139"/>
      <c r="L21" s="139"/>
      <c r="M21" s="139"/>
      <c r="N21" s="139"/>
      <c r="O21" s="6">
        <f>SUM(D21:L21)</f>
        <v>1.0000000000000002</v>
      </c>
      <c r="P21" s="186" t="s">
        <v>116</v>
      </c>
      <c r="Q21" s="329" t="s">
        <v>87</v>
      </c>
      <c r="R21" s="323" t="s">
        <v>85</v>
      </c>
    </row>
    <row r="22" spans="1:18" ht="12" customHeight="1" x14ac:dyDescent="0.25">
      <c r="A22" s="7" t="s">
        <v>35</v>
      </c>
      <c r="B22" s="153" t="s">
        <v>8</v>
      </c>
      <c r="C22" s="158" t="s">
        <v>9</v>
      </c>
      <c r="D22" s="151">
        <v>0.72</v>
      </c>
      <c r="E22" s="6">
        <v>0.28000000000000003</v>
      </c>
      <c r="F22" s="140"/>
      <c r="G22" s="139"/>
      <c r="H22" s="140"/>
      <c r="I22" s="139"/>
      <c r="J22" s="139"/>
      <c r="K22" s="139"/>
      <c r="L22" s="139"/>
      <c r="M22" s="139"/>
      <c r="N22" s="139"/>
      <c r="O22" s="6">
        <f>SUM(D22:L22)</f>
        <v>1</v>
      </c>
      <c r="P22" s="186" t="s">
        <v>117</v>
      </c>
      <c r="Q22" s="255" t="s">
        <v>118</v>
      </c>
      <c r="R22" s="323" t="s">
        <v>96</v>
      </c>
    </row>
    <row r="23" spans="1:18" ht="12" customHeight="1" x14ac:dyDescent="0.25">
      <c r="A23" s="177" t="s">
        <v>30</v>
      </c>
      <c r="B23" s="153" t="s">
        <v>8</v>
      </c>
      <c r="C23" s="158" t="s">
        <v>9</v>
      </c>
      <c r="D23" s="151">
        <v>0.69365693668988915</v>
      </c>
      <c r="E23" s="6">
        <v>0.30634306331011102</v>
      </c>
      <c r="F23" s="140"/>
      <c r="G23" s="139"/>
      <c r="H23" s="140"/>
      <c r="I23" s="142"/>
      <c r="J23" s="142"/>
      <c r="K23" s="139"/>
      <c r="L23" s="139"/>
      <c r="M23" s="139"/>
      <c r="N23" s="139"/>
      <c r="O23" s="6">
        <f>D23+E23</f>
        <v>1.0000000000000002</v>
      </c>
      <c r="P23" s="186" t="s">
        <v>119</v>
      </c>
      <c r="Q23" s="330" t="s">
        <v>120</v>
      </c>
      <c r="R23" s="323" t="s">
        <v>85</v>
      </c>
    </row>
    <row r="24" spans="1:18" ht="12" customHeight="1" x14ac:dyDescent="0.25">
      <c r="A24" s="337" t="s">
        <v>62</v>
      </c>
      <c r="B24" s="203" t="s">
        <v>8</v>
      </c>
      <c r="C24" s="204" t="s">
        <v>9</v>
      </c>
      <c r="D24" s="257">
        <v>0.85938320624680986</v>
      </c>
      <c r="E24" s="165">
        <v>0.14061679375319011</v>
      </c>
      <c r="F24" s="205"/>
      <c r="G24" s="142"/>
      <c r="H24" s="348"/>
      <c r="I24" s="142"/>
      <c r="J24" s="142"/>
      <c r="K24" s="259"/>
      <c r="L24" s="142"/>
      <c r="M24" s="139"/>
      <c r="N24" s="142"/>
      <c r="O24" s="165">
        <f>D24+E24</f>
        <v>1</v>
      </c>
      <c r="P24" s="202" t="s">
        <v>121</v>
      </c>
      <c r="Q24" s="329" t="s">
        <v>87</v>
      </c>
      <c r="R24" s="323" t="s">
        <v>85</v>
      </c>
    </row>
    <row r="25" spans="1:18" ht="12" customHeight="1" x14ac:dyDescent="0.25">
      <c r="A25" s="338" t="s">
        <v>45</v>
      </c>
      <c r="B25" s="204" t="s">
        <v>8</v>
      </c>
      <c r="C25" s="204" t="s">
        <v>9</v>
      </c>
      <c r="D25" s="341">
        <v>0.75324935250765623</v>
      </c>
      <c r="E25" s="343">
        <v>0.16584716535819838</v>
      </c>
      <c r="F25" s="345">
        <v>1.7780618725525256E-2</v>
      </c>
      <c r="G25" s="346">
        <v>6.3122863408620181E-2</v>
      </c>
      <c r="H25" s="349"/>
      <c r="I25" s="214"/>
      <c r="J25" s="214"/>
      <c r="K25" s="214"/>
      <c r="L25" s="214"/>
      <c r="M25" s="214"/>
      <c r="N25" s="214"/>
      <c r="O25" s="165">
        <f>D25+E25+F25+G25</f>
        <v>1</v>
      </c>
      <c r="P25" s="261" t="s">
        <v>122</v>
      </c>
      <c r="Q25" s="329" t="s">
        <v>87</v>
      </c>
      <c r="R25" s="323" t="s">
        <v>85</v>
      </c>
    </row>
    <row r="26" spans="1:18" ht="12" customHeight="1" x14ac:dyDescent="0.25">
      <c r="A26" s="157" t="s">
        <v>20</v>
      </c>
      <c r="B26" s="158" t="s">
        <v>21</v>
      </c>
      <c r="C26" s="254" t="s">
        <v>14</v>
      </c>
      <c r="D26" s="340">
        <v>0.61</v>
      </c>
      <c r="E26" s="166"/>
      <c r="F26" s="166"/>
      <c r="G26" s="166"/>
      <c r="H26" s="162">
        <v>0.16</v>
      </c>
      <c r="I26" s="166"/>
      <c r="J26" s="166"/>
      <c r="K26" s="162">
        <v>0.23</v>
      </c>
      <c r="L26" s="194"/>
      <c r="M26" s="194"/>
      <c r="N26" s="352"/>
      <c r="O26" s="236">
        <f>SUM(D26:L26)</f>
        <v>1</v>
      </c>
      <c r="P26" s="355" t="s">
        <v>123</v>
      </c>
      <c r="Q26" s="329" t="s">
        <v>87</v>
      </c>
      <c r="R26" s="323" t="s">
        <v>96</v>
      </c>
    </row>
    <row r="27" spans="1:18" ht="12" customHeight="1" x14ac:dyDescent="0.25">
      <c r="A27" s="164" t="s">
        <v>64</v>
      </c>
      <c r="B27" s="164" t="s">
        <v>8</v>
      </c>
      <c r="C27" s="235" t="s">
        <v>9</v>
      </c>
      <c r="D27" s="213">
        <v>0.875</v>
      </c>
      <c r="E27" s="214"/>
      <c r="F27" s="214"/>
      <c r="G27" s="214"/>
      <c r="H27" s="214"/>
      <c r="I27" s="214"/>
      <c r="J27" s="214"/>
      <c r="K27" s="214"/>
      <c r="L27" s="215">
        <v>0.124</v>
      </c>
      <c r="M27" s="216"/>
      <c r="N27" s="316"/>
      <c r="O27" s="249">
        <f>SUM(D27:L27)</f>
        <v>0.999</v>
      </c>
      <c r="P27" s="356" t="s">
        <v>124</v>
      </c>
      <c r="Q27" s="336" t="s">
        <v>87</v>
      </c>
      <c r="R27" s="327" t="s">
        <v>96</v>
      </c>
    </row>
    <row r="28" spans="1:18" ht="12" customHeight="1" x14ac:dyDescent="0.25">
      <c r="A28" s="339" t="s">
        <v>43</v>
      </c>
      <c r="B28" s="157" t="s">
        <v>44</v>
      </c>
      <c r="C28" s="157" t="s">
        <v>6</v>
      </c>
      <c r="D28" s="262">
        <v>0.75232313946276941</v>
      </c>
      <c r="E28" s="344">
        <v>0.246</v>
      </c>
      <c r="F28" s="166"/>
      <c r="G28" s="166"/>
      <c r="H28" s="166"/>
      <c r="I28" s="166"/>
      <c r="J28" s="260">
        <v>2.0880864159468142E-3</v>
      </c>
      <c r="K28" s="194"/>
      <c r="L28" s="194"/>
      <c r="M28" s="194"/>
      <c r="N28" s="353"/>
      <c r="O28" s="6">
        <f>D28+E28+J28</f>
        <v>1.0004112258787161</v>
      </c>
      <c r="P28" s="357" t="s">
        <v>125</v>
      </c>
      <c r="Q28" s="333" t="s">
        <v>87</v>
      </c>
      <c r="R28" s="323" t="s">
        <v>96</v>
      </c>
    </row>
  </sheetData>
  <autoFilter ref="A1:R28" xr:uid="{205D1208-6673-49AF-BBB2-EE45E7C5E213}"/>
  <hyperlinks>
    <hyperlink ref="R2" r:id="rId1" xr:uid="{8FD35719-4FAB-4278-8064-F8A87DE6A3D5}"/>
    <hyperlink ref="R4" r:id="rId2" xr:uid="{1351857F-8D31-4990-A344-2B0ABF923CA0}"/>
    <hyperlink ref="R6" r:id="rId3" xr:uid="{D920F678-0F82-464A-A01B-13A2E3653B22}"/>
    <hyperlink ref="R10" r:id="rId4" xr:uid="{F7074C3B-18B8-43C6-B1DB-DD9AC65629D0}"/>
    <hyperlink ref="R15" r:id="rId5" xr:uid="{918228FC-6C87-49D8-B567-388D0AACF543}"/>
    <hyperlink ref="R18" r:id="rId6" display="Budget document" xr:uid="{FE31C1B5-18DD-4B8D-9984-624B25BCEF27}"/>
    <hyperlink ref="R8" r:id="rId7" xr:uid="{10A85ABF-0EBA-4B0D-B030-39405E316421}"/>
    <hyperlink ref="R20" r:id="rId8" xr:uid="{B4853FE2-1241-4C18-B353-ACB04406F773}"/>
    <hyperlink ref="R21" r:id="rId9" xr:uid="{1A3192A5-3B8F-474B-8FF3-9C1276530C11}"/>
    <hyperlink ref="R26" r:id="rId10" xr:uid="{BCA2BC93-2B28-4D07-ABC0-3C825422D9A6}"/>
    <hyperlink ref="R27" r:id="rId11" xr:uid="{3BE94A20-16DB-4AD8-847E-7A812BA48396}"/>
    <hyperlink ref="R22" r:id="rId12" display="National budget document" xr:uid="{0C8441BE-5369-0647-9674-88A7F073AA08}"/>
    <hyperlink ref="R12" r:id="rId13" xr:uid="{760DB304-8CAA-594B-ADF0-842836EC12ED}"/>
    <hyperlink ref="R17" r:id="rId14" xr:uid="{51C0B16A-F6A2-BB45-AD93-42BEAD802CEB}"/>
    <hyperlink ref="R28" r:id="rId15" xr:uid="{E9EDC71B-1975-4030-B1BA-21F3F102B852}"/>
    <hyperlink ref="R23" r:id="rId16" xr:uid="{44C14BEC-2ECD-4A3A-AC86-4962A7E6B9F5}"/>
    <hyperlink ref="R14" r:id="rId17" xr:uid="{B82088BB-2698-41A0-9D22-C49459301ADC}"/>
    <hyperlink ref="R9" r:id="rId18" xr:uid="{74F57DD7-65FA-46A6-AF32-1C4BB45C9E99}"/>
    <hyperlink ref="R24" r:id="rId19" xr:uid="{D5559E2A-46AA-45C6-8B45-20B1909FBE8A}"/>
    <hyperlink ref="R25" r:id="rId20" xr:uid="{B6DA3B15-AF4D-4EAB-8511-F18E09853322}"/>
    <hyperlink ref="R11" r:id="rId21" xr:uid="{4DF77AB0-928E-4B1F-9DC1-4CA793BB641D}"/>
    <hyperlink ref="R5" r:id="rId22" xr:uid="{D968762C-663C-48A3-9AEA-08996F863A2D}"/>
    <hyperlink ref="R19" r:id="rId23" xr:uid="{8A13D005-05C7-4927-89C4-3511BDAB70A7}"/>
    <hyperlink ref="R3" r:id="rId24" xr:uid="{2AB189AF-6B24-478D-8D1C-967814B76E56}"/>
    <hyperlink ref="R7" r:id="rId25" xr:uid="{D977DB3A-7BB8-4E5C-B80D-D1BAE0D899C6}"/>
    <hyperlink ref="R16" r:id="rId26" xr:uid="{504B338B-6DF5-41E3-AA98-356EAD2F209F}"/>
    <hyperlink ref="R13" r:id="rId27" xr:uid="{88E90F85-F349-4D8D-8CC5-3217C3A90B8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7E333-DD77-154A-B062-1FA81E6BA038}">
  <dimension ref="A1:O26"/>
  <sheetViews>
    <sheetView topLeftCell="F1" zoomScale="110" zoomScaleNormal="110" workbookViewId="0">
      <pane ySplit="1" topLeftCell="A2" activePane="bottomLeft" state="frozen"/>
      <selection pane="bottomLeft" activeCell="F19" sqref="F19"/>
    </sheetView>
  </sheetViews>
  <sheetFormatPr defaultColWidth="21.28515625" defaultRowHeight="12" customHeight="1" x14ac:dyDescent="0.25"/>
  <cols>
    <col min="2" max="3" width="21.28515625" customWidth="1"/>
  </cols>
  <sheetData>
    <row r="1" spans="1:15" ht="36.75" customHeight="1" x14ac:dyDescent="0.25">
      <c r="A1" s="11" t="s">
        <v>0</v>
      </c>
      <c r="B1" s="11" t="s">
        <v>1</v>
      </c>
      <c r="C1" s="11" t="s">
        <v>2</v>
      </c>
      <c r="D1" s="11" t="s">
        <v>3</v>
      </c>
      <c r="E1" s="11" t="s">
        <v>66</v>
      </c>
      <c r="F1" s="11" t="s">
        <v>126</v>
      </c>
      <c r="G1" s="11" t="s">
        <v>127</v>
      </c>
      <c r="H1" s="11" t="s">
        <v>128</v>
      </c>
      <c r="I1" s="11" t="s">
        <v>77</v>
      </c>
      <c r="J1" s="11" t="s">
        <v>129</v>
      </c>
      <c r="K1" s="11" t="s">
        <v>79</v>
      </c>
      <c r="L1" s="65" t="s">
        <v>82</v>
      </c>
      <c r="M1" s="398" t="s">
        <v>130</v>
      </c>
      <c r="N1" s="399"/>
      <c r="O1" s="400"/>
    </row>
    <row r="2" spans="1:15" ht="12" customHeight="1" x14ac:dyDescent="0.25">
      <c r="A2" s="8" t="s">
        <v>59</v>
      </c>
      <c r="B2" s="143" t="s">
        <v>5</v>
      </c>
      <c r="C2" s="143" t="s">
        <v>12</v>
      </c>
      <c r="D2" s="43">
        <v>0.84465649694770972</v>
      </c>
      <c r="E2" s="43">
        <v>2.7708363902204266E-2</v>
      </c>
      <c r="F2" s="43">
        <v>1.612938431172093E-3</v>
      </c>
      <c r="G2" s="43">
        <v>5.137107452328043E-4</v>
      </c>
      <c r="H2" s="42">
        <v>0</v>
      </c>
      <c r="I2" s="42">
        <v>0</v>
      </c>
      <c r="J2" s="43">
        <v>0.12550848997368116</v>
      </c>
      <c r="K2" s="57">
        <f>SUM(D2:J2)</f>
        <v>0.99999999999999989</v>
      </c>
      <c r="L2" s="66" t="s">
        <v>131</v>
      </c>
      <c r="M2" s="405"/>
      <c r="N2" s="406"/>
      <c r="O2" s="406"/>
    </row>
    <row r="3" spans="1:15" ht="12" customHeight="1" x14ac:dyDescent="0.25">
      <c r="A3" s="8" t="s">
        <v>24</v>
      </c>
      <c r="B3" s="143" t="s">
        <v>5</v>
      </c>
      <c r="C3" s="143" t="s">
        <v>12</v>
      </c>
      <c r="D3" s="55">
        <v>0.65129999999999999</v>
      </c>
      <c r="E3" s="43">
        <v>0.13220310922811079</v>
      </c>
      <c r="F3" s="42">
        <v>0</v>
      </c>
      <c r="G3" s="55">
        <v>0.11260000000000001</v>
      </c>
      <c r="H3" s="43">
        <v>8.3726904770377614E-2</v>
      </c>
      <c r="I3" s="56">
        <v>2.015496594892259E-2</v>
      </c>
      <c r="J3" s="42">
        <v>0</v>
      </c>
      <c r="K3" s="57">
        <f t="shared" ref="K3:K18" si="0">SUM(D3:J3)</f>
        <v>0.99998497994741109</v>
      </c>
      <c r="L3" s="66" t="s">
        <v>131</v>
      </c>
      <c r="M3" s="397"/>
      <c r="N3" s="397"/>
      <c r="O3" s="397"/>
    </row>
    <row r="4" spans="1:15" ht="12" customHeight="1" x14ac:dyDescent="0.25">
      <c r="A4" s="8" t="s">
        <v>60</v>
      </c>
      <c r="B4" s="143" t="s">
        <v>5</v>
      </c>
      <c r="C4" s="143" t="s">
        <v>12</v>
      </c>
      <c r="D4" s="55">
        <v>0.84970000000000001</v>
      </c>
      <c r="E4" s="43">
        <v>1.8452799008707173E-2</v>
      </c>
      <c r="F4" s="43">
        <v>3.7945664984822772E-3</v>
      </c>
      <c r="G4" s="43">
        <v>7.9665369794720595E-2</v>
      </c>
      <c r="H4" s="43">
        <v>6.5824572014934165E-4</v>
      </c>
      <c r="I4" s="43">
        <v>5.9159945315099768E-4</v>
      </c>
      <c r="J4" s="43">
        <v>4.7119570217306291E-2</v>
      </c>
      <c r="K4" s="57">
        <f t="shared" si="0"/>
        <v>0.99998215069251684</v>
      </c>
      <c r="L4" s="66" t="s">
        <v>131</v>
      </c>
      <c r="M4" s="397"/>
      <c r="N4" s="397"/>
      <c r="O4" s="397"/>
    </row>
    <row r="5" spans="1:15" ht="12" customHeight="1" x14ac:dyDescent="0.25">
      <c r="A5" s="8" t="s">
        <v>58</v>
      </c>
      <c r="B5" s="143" t="s">
        <v>5</v>
      </c>
      <c r="C5" s="143" t="s">
        <v>12</v>
      </c>
      <c r="D5" s="43">
        <v>0.83552300400151647</v>
      </c>
      <c r="E5" s="43">
        <v>5.9306231567533259E-3</v>
      </c>
      <c r="F5" s="43">
        <v>1.34049804723186E-2</v>
      </c>
      <c r="G5" s="43">
        <v>4.5396088089070724E-2</v>
      </c>
      <c r="H5" s="42">
        <v>0</v>
      </c>
      <c r="I5" s="43">
        <v>1.2479331290645262E-4</v>
      </c>
      <c r="J5" s="43">
        <v>9.9620510967434323E-2</v>
      </c>
      <c r="K5" s="57">
        <f t="shared" si="0"/>
        <v>0.99999999999999989</v>
      </c>
      <c r="L5" s="66" t="s">
        <v>131</v>
      </c>
      <c r="M5" s="397"/>
      <c r="N5" s="397"/>
      <c r="O5" s="397"/>
    </row>
    <row r="6" spans="1:15" ht="12" customHeight="1" x14ac:dyDescent="0.25">
      <c r="A6" s="8" t="s">
        <v>53</v>
      </c>
      <c r="B6" s="143" t="s">
        <v>5</v>
      </c>
      <c r="C6" s="143" t="s">
        <v>6</v>
      </c>
      <c r="D6" s="43">
        <v>0.81475504157172973</v>
      </c>
      <c r="E6" s="43">
        <v>4.1893019117757897E-2</v>
      </c>
      <c r="F6" s="43">
        <v>2.1675916153419086E-2</v>
      </c>
      <c r="G6" s="43">
        <v>3.0011989226656093E-2</v>
      </c>
      <c r="H6" s="43">
        <v>2.4284168159055826E-2</v>
      </c>
      <c r="I6" s="43">
        <v>2.2076195497210496E-3</v>
      </c>
      <c r="J6" s="43">
        <v>6.5172246221660138E-2</v>
      </c>
      <c r="K6" s="57">
        <f t="shared" si="0"/>
        <v>0.99999999999999989</v>
      </c>
      <c r="L6" s="66" t="s">
        <v>131</v>
      </c>
      <c r="M6" s="397"/>
      <c r="N6" s="397"/>
      <c r="O6" s="397"/>
    </row>
    <row r="7" spans="1:15" ht="12" customHeight="1" x14ac:dyDescent="0.25">
      <c r="A7" s="68" t="s">
        <v>65</v>
      </c>
      <c r="B7" s="143" t="s">
        <v>5</v>
      </c>
      <c r="C7" s="143" t="s">
        <v>6</v>
      </c>
      <c r="D7" s="69">
        <v>0.8918131673931794</v>
      </c>
      <c r="E7" s="69">
        <v>1.9378464719466328E-2</v>
      </c>
      <c r="F7" s="69">
        <v>1.1045695335837364E-2</v>
      </c>
      <c r="G7" s="69">
        <v>9.1626697342905156E-3</v>
      </c>
      <c r="H7" s="69">
        <v>1.0284725142424633E-2</v>
      </c>
      <c r="I7" s="69">
        <v>1.2507595544696817E-4</v>
      </c>
      <c r="J7" s="69">
        <v>5.8190201719354809E-2</v>
      </c>
      <c r="K7" s="70">
        <f t="shared" si="0"/>
        <v>1</v>
      </c>
      <c r="L7" s="72" t="s">
        <v>131</v>
      </c>
      <c r="M7" s="402" t="s">
        <v>132</v>
      </c>
      <c r="N7" s="403"/>
      <c r="O7" s="404"/>
    </row>
    <row r="8" spans="1:15" ht="12" customHeight="1" x14ac:dyDescent="0.25">
      <c r="A8" s="68" t="s">
        <v>18</v>
      </c>
      <c r="B8" s="143" t="s">
        <v>5</v>
      </c>
      <c r="C8" s="143" t="s">
        <v>6</v>
      </c>
      <c r="D8" s="69">
        <v>0.60197561828372803</v>
      </c>
      <c r="E8" s="69">
        <v>9.6327589125113425E-2</v>
      </c>
      <c r="F8" s="69">
        <v>5.0583428950514965E-2</v>
      </c>
      <c r="G8" s="69">
        <v>0.2105081806989979</v>
      </c>
      <c r="H8" s="69">
        <v>0</v>
      </c>
      <c r="I8" s="69">
        <v>5.600728101727381E-3</v>
      </c>
      <c r="J8" s="69">
        <v>3.5004454839918347E-2</v>
      </c>
      <c r="K8" s="70">
        <f t="shared" si="0"/>
        <v>1</v>
      </c>
      <c r="L8" s="71" t="s">
        <v>131</v>
      </c>
      <c r="M8" s="401" t="s">
        <v>133</v>
      </c>
      <c r="N8" s="401"/>
      <c r="O8" s="401"/>
    </row>
    <row r="9" spans="1:15" ht="12" customHeight="1" x14ac:dyDescent="0.25">
      <c r="A9" s="68" t="s">
        <v>40</v>
      </c>
      <c r="B9" s="143" t="s">
        <v>5</v>
      </c>
      <c r="C9" s="143" t="s">
        <v>6</v>
      </c>
      <c r="D9" s="69">
        <v>0.73937252016209898</v>
      </c>
      <c r="E9" s="69">
        <v>1.5296461179107665E-2</v>
      </c>
      <c r="F9" s="69">
        <v>4.9437698422964943E-2</v>
      </c>
      <c r="G9" s="69">
        <v>0.14025767056684388</v>
      </c>
      <c r="H9" s="69">
        <v>1.3485502695369973E-2</v>
      </c>
      <c r="I9" s="69">
        <v>2.6526267464023197E-3</v>
      </c>
      <c r="J9" s="69">
        <v>3.9497520227212229E-2</v>
      </c>
      <c r="K9" s="70">
        <f t="shared" si="0"/>
        <v>1</v>
      </c>
      <c r="L9" s="71" t="s">
        <v>131</v>
      </c>
      <c r="M9" s="410"/>
      <c r="N9" s="411"/>
      <c r="O9" s="412"/>
    </row>
    <row r="10" spans="1:15" ht="12" customHeight="1" x14ac:dyDescent="0.25">
      <c r="A10" s="68" t="s">
        <v>27</v>
      </c>
      <c r="B10" s="143" t="s">
        <v>5</v>
      </c>
      <c r="C10" s="143" t="s">
        <v>6</v>
      </c>
      <c r="D10" s="69">
        <v>0.6883447205538793</v>
      </c>
      <c r="E10" s="69">
        <v>0.12638175448462666</v>
      </c>
      <c r="F10" s="69">
        <v>2.6585781861546424E-2</v>
      </c>
      <c r="G10" s="69">
        <v>0.11278212790223309</v>
      </c>
      <c r="H10" s="69">
        <v>0</v>
      </c>
      <c r="I10" s="69">
        <v>2.870509602591938E-3</v>
      </c>
      <c r="J10" s="69">
        <v>4.303510559512258E-2</v>
      </c>
      <c r="K10" s="70">
        <f t="shared" si="0"/>
        <v>1</v>
      </c>
      <c r="L10" s="71" t="s">
        <v>131</v>
      </c>
      <c r="M10" s="402" t="s">
        <v>134</v>
      </c>
      <c r="N10" s="403"/>
      <c r="O10" s="404"/>
    </row>
    <row r="11" spans="1:15" ht="12" customHeight="1" x14ac:dyDescent="0.25">
      <c r="A11" s="8" t="s">
        <v>22</v>
      </c>
      <c r="B11" s="143" t="s">
        <v>5</v>
      </c>
      <c r="C11" s="143" t="s">
        <v>6</v>
      </c>
      <c r="D11" s="55">
        <v>0.61699999999999999</v>
      </c>
      <c r="E11" s="43">
        <v>2.1824711350839118E-2</v>
      </c>
      <c r="F11" s="43">
        <v>0.12474748475418222</v>
      </c>
      <c r="G11" s="43">
        <v>6.11614078773354E-2</v>
      </c>
      <c r="H11" s="43">
        <v>4.0779342780722344E-2</v>
      </c>
      <c r="I11" s="43">
        <v>3.5114403908303664E-2</v>
      </c>
      <c r="J11" s="43">
        <v>9.9397780650723369E-2</v>
      </c>
      <c r="K11" s="57">
        <f t="shared" si="0"/>
        <v>1.000025131322106</v>
      </c>
      <c r="L11" s="66" t="s">
        <v>131</v>
      </c>
      <c r="M11" s="397"/>
      <c r="N11" s="397"/>
      <c r="O11" s="397"/>
    </row>
    <row r="12" spans="1:15" ht="12" customHeight="1" x14ac:dyDescent="0.25">
      <c r="A12" s="68" t="s">
        <v>10</v>
      </c>
      <c r="B12" s="143" t="s">
        <v>5</v>
      </c>
      <c r="C12" s="143" t="s">
        <v>6</v>
      </c>
      <c r="D12" s="69">
        <v>0.47461445636118732</v>
      </c>
      <c r="E12" s="69">
        <v>4.4788733434466502E-2</v>
      </c>
      <c r="F12" s="69">
        <v>7.7711688518954727E-2</v>
      </c>
      <c r="G12" s="69">
        <v>2.0791408983181759E-2</v>
      </c>
      <c r="H12" s="69">
        <v>3.8338666265099783E-2</v>
      </c>
      <c r="I12" s="69">
        <v>1.9801748369317334E-4</v>
      </c>
      <c r="J12" s="69">
        <v>0.34355702895341672</v>
      </c>
      <c r="K12" s="70">
        <f t="shared" si="0"/>
        <v>1</v>
      </c>
      <c r="L12" s="71" t="s">
        <v>131</v>
      </c>
      <c r="M12" s="401" t="s">
        <v>135</v>
      </c>
      <c r="N12" s="401"/>
      <c r="O12" s="401"/>
    </row>
    <row r="13" spans="1:15" ht="12" customHeight="1" x14ac:dyDescent="0.25">
      <c r="A13" s="68" t="s">
        <v>4</v>
      </c>
      <c r="B13" s="143" t="s">
        <v>5</v>
      </c>
      <c r="C13" s="143" t="s">
        <v>6</v>
      </c>
      <c r="D13" s="69">
        <v>0.37222312045270817</v>
      </c>
      <c r="E13" s="69">
        <v>9.8541632983023444E-2</v>
      </c>
      <c r="F13" s="69">
        <v>2.7059013742926435E-2</v>
      </c>
      <c r="G13" s="69">
        <v>0.10732417138237672</v>
      </c>
      <c r="H13" s="69">
        <v>8.3550525464834283E-2</v>
      </c>
      <c r="I13" s="69">
        <v>1.215844785772029E-3</v>
      </c>
      <c r="J13" s="69">
        <v>0.31008569118835894</v>
      </c>
      <c r="K13" s="70">
        <f t="shared" si="0"/>
        <v>1</v>
      </c>
      <c r="L13" s="71" t="s">
        <v>131</v>
      </c>
      <c r="M13" s="401" t="s">
        <v>136</v>
      </c>
      <c r="N13" s="401"/>
      <c r="O13" s="401"/>
    </row>
    <row r="14" spans="1:15" ht="12" customHeight="1" x14ac:dyDescent="0.25">
      <c r="A14" s="68" t="s">
        <v>48</v>
      </c>
      <c r="B14" s="143" t="s">
        <v>21</v>
      </c>
      <c r="C14" s="143" t="s">
        <v>6</v>
      </c>
      <c r="D14" s="69">
        <v>0.76811990340793812</v>
      </c>
      <c r="E14" s="69">
        <v>4.8276668222047257E-2</v>
      </c>
      <c r="F14" s="69">
        <v>3.4514785773053426E-2</v>
      </c>
      <c r="G14" s="69">
        <v>0.12457656410255431</v>
      </c>
      <c r="H14" s="69">
        <v>1.4049775424426702E-3</v>
      </c>
      <c r="I14" s="69">
        <v>3.4497815562155526E-3</v>
      </c>
      <c r="J14" s="69">
        <v>1.9657319395748642E-2</v>
      </c>
      <c r="K14" s="70">
        <f t="shared" si="0"/>
        <v>1</v>
      </c>
      <c r="L14" s="71" t="s">
        <v>131</v>
      </c>
      <c r="M14" s="410"/>
      <c r="N14" s="411"/>
      <c r="O14" s="412"/>
    </row>
    <row r="15" spans="1:15" ht="12" customHeight="1" x14ac:dyDescent="0.25">
      <c r="A15" s="8" t="s">
        <v>46</v>
      </c>
      <c r="B15" s="143" t="s">
        <v>21</v>
      </c>
      <c r="C15" s="143" t="s">
        <v>6</v>
      </c>
      <c r="D15" s="55">
        <v>0.75409999999999999</v>
      </c>
      <c r="E15" s="43">
        <v>4.650702322310557E-2</v>
      </c>
      <c r="F15" s="43">
        <v>8.3351068031011943E-2</v>
      </c>
      <c r="G15" s="43">
        <v>7.9930124592774335E-2</v>
      </c>
      <c r="H15" s="42">
        <v>0</v>
      </c>
      <c r="I15" s="43">
        <v>1.9377451808168331E-4</v>
      </c>
      <c r="J15" s="43">
        <v>3.5895953365342188E-2</v>
      </c>
      <c r="K15" s="57">
        <f t="shared" si="0"/>
        <v>0.99997794373031568</v>
      </c>
      <c r="L15" s="66" t="s">
        <v>131</v>
      </c>
      <c r="M15" s="397"/>
      <c r="N15" s="397"/>
      <c r="O15" s="397"/>
    </row>
    <row r="16" spans="1:15" ht="12" customHeight="1" x14ac:dyDescent="0.25">
      <c r="A16" s="8" t="s">
        <v>50</v>
      </c>
      <c r="B16" s="143" t="s">
        <v>5</v>
      </c>
      <c r="C16" s="143" t="s">
        <v>12</v>
      </c>
      <c r="D16" s="55">
        <v>0.78218686589717634</v>
      </c>
      <c r="E16" s="43">
        <v>1.7706732855971668E-2</v>
      </c>
      <c r="F16" s="43">
        <v>9.1486473359192672E-4</v>
      </c>
      <c r="G16" s="43">
        <v>3.3217110704634484E-2</v>
      </c>
      <c r="H16" s="43">
        <v>1.3881564366167984E-2</v>
      </c>
      <c r="I16" s="43">
        <v>8.3990262709205798E-3</v>
      </c>
      <c r="J16" s="43">
        <v>0.14369383517153708</v>
      </c>
      <c r="K16" s="57">
        <f t="shared" si="0"/>
        <v>1</v>
      </c>
      <c r="L16" s="66" t="s">
        <v>131</v>
      </c>
      <c r="M16" s="413" t="s">
        <v>137</v>
      </c>
      <c r="N16" s="414"/>
      <c r="O16" s="415"/>
    </row>
    <row r="17" spans="1:15" ht="12" customHeight="1" x14ac:dyDescent="0.25">
      <c r="A17" s="8" t="s">
        <v>51</v>
      </c>
      <c r="B17" s="143" t="s">
        <v>5</v>
      </c>
      <c r="C17" s="143" t="s">
        <v>6</v>
      </c>
      <c r="D17" s="43">
        <v>0.79403640634798212</v>
      </c>
      <c r="E17" s="43">
        <v>0.10501518184157994</v>
      </c>
      <c r="F17" s="43">
        <v>2.2421187535765553E-3</v>
      </c>
      <c r="G17" s="43">
        <v>8.0901128311989728E-2</v>
      </c>
      <c r="H17" s="42">
        <v>0</v>
      </c>
      <c r="I17" s="42">
        <v>0</v>
      </c>
      <c r="J17" s="55">
        <v>1.78E-2</v>
      </c>
      <c r="K17" s="57">
        <f t="shared" si="0"/>
        <v>0.99999483525512844</v>
      </c>
      <c r="L17" s="66" t="s">
        <v>131</v>
      </c>
      <c r="M17" s="397"/>
      <c r="N17" s="397"/>
      <c r="O17" s="397"/>
    </row>
    <row r="18" spans="1:15" ht="12" customHeight="1" x14ac:dyDescent="0.25">
      <c r="A18" s="8" t="s">
        <v>26</v>
      </c>
      <c r="B18" s="143" t="s">
        <v>5</v>
      </c>
      <c r="C18" s="143" t="s">
        <v>6</v>
      </c>
      <c r="D18" s="43">
        <v>0.67523288225702061</v>
      </c>
      <c r="E18" s="43">
        <v>8.5678406759722436E-2</v>
      </c>
      <c r="F18" s="43">
        <v>0</v>
      </c>
      <c r="G18" s="43">
        <v>0.18446306113054919</v>
      </c>
      <c r="H18" s="43">
        <v>0</v>
      </c>
      <c r="I18" s="43">
        <v>2.4036291315458333E-3</v>
      </c>
      <c r="J18" s="43">
        <v>5.2222020721161923E-2</v>
      </c>
      <c r="K18" s="57">
        <f t="shared" si="0"/>
        <v>1</v>
      </c>
      <c r="L18" s="66" t="s">
        <v>131</v>
      </c>
      <c r="M18" s="397"/>
      <c r="N18" s="397"/>
      <c r="O18" s="397"/>
    </row>
    <row r="19" spans="1:15" ht="12" customHeight="1" x14ac:dyDescent="0.25">
      <c r="A19" s="8" t="s">
        <v>34</v>
      </c>
      <c r="B19" s="143" t="s">
        <v>5</v>
      </c>
      <c r="C19" s="143" t="s">
        <v>6</v>
      </c>
      <c r="D19" s="43">
        <v>0.71260830053531299</v>
      </c>
      <c r="E19" s="43">
        <v>5.1770198867224747E-2</v>
      </c>
      <c r="F19" s="43">
        <v>8.7497778378904045E-2</v>
      </c>
      <c r="G19" s="43">
        <v>6.8147039459344055E-2</v>
      </c>
      <c r="H19" s="43">
        <v>2.3929234521588568E-2</v>
      </c>
      <c r="I19" s="43">
        <v>8.4728995760196819E-4</v>
      </c>
      <c r="J19" s="43">
        <v>5.5200158280023739E-2</v>
      </c>
      <c r="K19" s="44">
        <f>SUM(D19:J19)</f>
        <v>1.0000000000000002</v>
      </c>
      <c r="L19" s="67" t="s">
        <v>131</v>
      </c>
      <c r="M19" s="397"/>
      <c r="N19" s="397"/>
      <c r="O19" s="397"/>
    </row>
    <row r="20" spans="1:15" ht="12" customHeight="1" x14ac:dyDescent="0.25">
      <c r="A20" s="8" t="s">
        <v>42</v>
      </c>
      <c r="B20" s="143" t="s">
        <v>5</v>
      </c>
      <c r="C20" s="143" t="s">
        <v>6</v>
      </c>
      <c r="D20" s="43">
        <v>0.75073461982597334</v>
      </c>
      <c r="E20" s="43">
        <v>1.285970583575604E-2</v>
      </c>
      <c r="F20" s="43">
        <v>2.0777438770827271E-3</v>
      </c>
      <c r="G20" s="43">
        <v>5.5436369250156693E-2</v>
      </c>
      <c r="H20" s="43">
        <v>2.1134199417646181E-2</v>
      </c>
      <c r="I20" s="43">
        <v>8.1077007293129123E-5</v>
      </c>
      <c r="J20" s="43">
        <v>0.15767628478609191</v>
      </c>
      <c r="K20" s="44">
        <f>SUM(D20:J20)</f>
        <v>1</v>
      </c>
      <c r="L20" s="66" t="s">
        <v>131</v>
      </c>
      <c r="M20" s="407"/>
      <c r="N20" s="408"/>
      <c r="O20" s="409"/>
    </row>
    <row r="21" spans="1:15" ht="12" customHeight="1" x14ac:dyDescent="0.25">
      <c r="A21" s="68" t="s">
        <v>11</v>
      </c>
      <c r="B21" s="143" t="s">
        <v>5</v>
      </c>
      <c r="C21" s="143" t="s">
        <v>12</v>
      </c>
      <c r="D21" s="69">
        <v>0.51250856893233632</v>
      </c>
      <c r="E21" s="69">
        <v>1.4270487156382175E-2</v>
      </c>
      <c r="F21" s="69">
        <v>0.46719132469174796</v>
      </c>
      <c r="G21" s="69">
        <v>1.6630733114312958E-4</v>
      </c>
      <c r="H21" s="69">
        <v>4.792576192201063E-3</v>
      </c>
      <c r="I21" s="69">
        <v>0</v>
      </c>
      <c r="J21" s="69">
        <v>1.0707356961893284E-3</v>
      </c>
      <c r="K21" s="78">
        <f>SUM(D21:J21)</f>
        <v>0.99999999999999989</v>
      </c>
      <c r="L21" s="71" t="s">
        <v>131</v>
      </c>
      <c r="M21" s="402" t="s">
        <v>138</v>
      </c>
      <c r="N21" s="403"/>
      <c r="O21" s="404"/>
    </row>
    <row r="22" spans="1:15" ht="12" customHeight="1" x14ac:dyDescent="0.25">
      <c r="A22" s="8" t="s">
        <v>41</v>
      </c>
      <c r="B22" s="143" t="s">
        <v>5</v>
      </c>
      <c r="C22" s="143" t="s">
        <v>6</v>
      </c>
      <c r="D22" s="43">
        <v>0.74461066557695732</v>
      </c>
      <c r="E22" s="43">
        <v>5.6721742189989689E-2</v>
      </c>
      <c r="F22" s="43">
        <v>1.9520817064535321E-2</v>
      </c>
      <c r="G22" s="43">
        <v>0.10625950532532609</v>
      </c>
      <c r="H22" s="43">
        <v>1.8700459670548349E-2</v>
      </c>
      <c r="I22" s="56">
        <v>2E-3</v>
      </c>
      <c r="J22" s="43">
        <v>5.2185079241950157E-2</v>
      </c>
      <c r="K22" s="44">
        <f>SUM(D22:J22)</f>
        <v>0.999998269069307</v>
      </c>
      <c r="L22" s="66" t="s">
        <v>131</v>
      </c>
      <c r="M22" s="397"/>
      <c r="N22" s="397"/>
      <c r="O22" s="397"/>
    </row>
    <row r="23" spans="1:15" ht="12" customHeight="1" x14ac:dyDescent="0.25">
      <c r="A23" s="8" t="s">
        <v>52</v>
      </c>
      <c r="B23" s="143" t="s">
        <v>5</v>
      </c>
      <c r="C23" s="143" t="s">
        <v>6</v>
      </c>
      <c r="D23" s="43">
        <v>0.81352633983161027</v>
      </c>
      <c r="E23" s="43">
        <v>2.9697364014064594E-2</v>
      </c>
      <c r="F23" s="43">
        <v>8.2510461565471538E-2</v>
      </c>
      <c r="G23" s="43">
        <v>2.9551972652227886E-2</v>
      </c>
      <c r="H23" s="43">
        <v>1.5425345760183297E-3</v>
      </c>
      <c r="I23" s="56">
        <v>1.7271203169421524E-3</v>
      </c>
      <c r="J23" s="43">
        <v>4.1444207043665179E-2</v>
      </c>
      <c r="K23" s="44">
        <f>SUM(D23:J23)</f>
        <v>0.99999999999999989</v>
      </c>
      <c r="L23" s="53" t="s">
        <v>131</v>
      </c>
      <c r="M23" s="407"/>
      <c r="N23" s="408"/>
      <c r="O23" s="409"/>
    </row>
    <row r="24" spans="1:15" ht="12" customHeight="1" x14ac:dyDescent="0.25">
      <c r="A24" s="8" t="s">
        <v>37</v>
      </c>
      <c r="B24" s="143" t="s">
        <v>5</v>
      </c>
      <c r="C24" s="143" t="s">
        <v>6</v>
      </c>
      <c r="D24" s="43">
        <v>0.73143654017691906</v>
      </c>
      <c r="E24" s="43">
        <v>2.7697109126424806E-2</v>
      </c>
      <c r="F24" s="43">
        <v>2.2305429479277255E-2</v>
      </c>
      <c r="G24" s="43">
        <v>0.13547888873844172</v>
      </c>
      <c r="H24" s="43">
        <v>0</v>
      </c>
      <c r="I24" s="43">
        <v>1.5792536231533959E-3</v>
      </c>
      <c r="J24" s="43">
        <v>8.150277885578372E-2</v>
      </c>
      <c r="K24" s="44">
        <f t="shared" ref="K24:K26" si="1">SUM(D24:J24)</f>
        <v>0.99999999999999989</v>
      </c>
      <c r="L24" s="66" t="s">
        <v>131</v>
      </c>
      <c r="M24" s="397"/>
      <c r="N24" s="397"/>
      <c r="O24" s="397"/>
    </row>
    <row r="25" spans="1:15" ht="12" customHeight="1" x14ac:dyDescent="0.25">
      <c r="A25" s="8" t="s">
        <v>15</v>
      </c>
      <c r="B25" s="143" t="s">
        <v>5</v>
      </c>
      <c r="C25" s="143" t="s">
        <v>6</v>
      </c>
      <c r="D25" s="43">
        <v>0.57946907388850166</v>
      </c>
      <c r="E25" s="43">
        <v>6.806323777211884E-2</v>
      </c>
      <c r="F25" s="43">
        <v>3.7069292602351714E-2</v>
      </c>
      <c r="G25" s="43">
        <v>0.19187820402411326</v>
      </c>
      <c r="H25" s="43">
        <v>7.0581007133538751E-2</v>
      </c>
      <c r="I25" s="43">
        <v>2.3976850305022532E-3</v>
      </c>
      <c r="J25" s="43">
        <v>5.0541499548873554E-2</v>
      </c>
      <c r="K25" s="44">
        <f t="shared" si="1"/>
        <v>1.0000000000000002</v>
      </c>
      <c r="L25" s="67" t="s">
        <v>131</v>
      </c>
      <c r="M25" s="397"/>
      <c r="N25" s="397"/>
      <c r="O25" s="397"/>
    </row>
    <row r="26" spans="1:15" ht="12" customHeight="1" x14ac:dyDescent="0.25">
      <c r="A26" s="8" t="s">
        <v>49</v>
      </c>
      <c r="B26" s="143" t="s">
        <v>5</v>
      </c>
      <c r="C26" s="143" t="s">
        <v>14</v>
      </c>
      <c r="D26" s="43">
        <v>0.78198886285948577</v>
      </c>
      <c r="E26" s="43">
        <v>8.7650628852728868E-3</v>
      </c>
      <c r="F26" s="43">
        <v>2.9234586740616849E-4</v>
      </c>
      <c r="G26" s="43">
        <v>1.9124369405855334E-2</v>
      </c>
      <c r="H26" s="43">
        <v>1.9394433630541704E-3</v>
      </c>
      <c r="I26" s="76">
        <v>2.9706929815398172E-5</v>
      </c>
      <c r="J26" s="43">
        <v>0.18786020868911027</v>
      </c>
      <c r="K26" s="44">
        <f t="shared" si="1"/>
        <v>1</v>
      </c>
      <c r="L26" s="66" t="s">
        <v>131</v>
      </c>
      <c r="M26" s="397"/>
      <c r="N26" s="397"/>
      <c r="O26" s="397"/>
    </row>
  </sheetData>
  <autoFilter ref="A1:O26" xr:uid="{9707E333-DD77-154A-B062-1FA81E6BA038}">
    <filterColumn colId="12" showButton="0"/>
    <filterColumn colId="13" showButton="0"/>
  </autoFilter>
  <mergeCells count="26">
    <mergeCell ref="M18:O18"/>
    <mergeCell ref="M19:O19"/>
    <mergeCell ref="M22:O22"/>
    <mergeCell ref="M24:O24"/>
    <mergeCell ref="M9:O9"/>
    <mergeCell ref="M10:O10"/>
    <mergeCell ref="M14:O14"/>
    <mergeCell ref="M20:O20"/>
    <mergeCell ref="M21:O21"/>
    <mergeCell ref="M16:O16"/>
    <mergeCell ref="M25:O25"/>
    <mergeCell ref="M26:O26"/>
    <mergeCell ref="M1:O1"/>
    <mergeCell ref="M11:O11"/>
    <mergeCell ref="M12:O12"/>
    <mergeCell ref="M13:O13"/>
    <mergeCell ref="M15:O15"/>
    <mergeCell ref="M17:O17"/>
    <mergeCell ref="M7:O7"/>
    <mergeCell ref="M8:O8"/>
    <mergeCell ref="M6:O6"/>
    <mergeCell ref="M5:O5"/>
    <mergeCell ref="M4:O4"/>
    <mergeCell ref="M3:O3"/>
    <mergeCell ref="M2:O2"/>
    <mergeCell ref="M23:O23"/>
  </mergeCells>
  <hyperlinks>
    <hyperlink ref="L2" r:id="rId1" xr:uid="{218D6A50-3772-854D-81E5-E9A793FDD7C1}"/>
    <hyperlink ref="L3" r:id="rId2" xr:uid="{7DF61535-8A9D-764E-908E-B83CDEA9F8C7}"/>
    <hyperlink ref="L4" r:id="rId3" xr:uid="{7D67B205-181D-B943-87F7-B2D75DC67EAC}"/>
    <hyperlink ref="L5" r:id="rId4" xr:uid="{80719D71-0505-894B-9DFF-D2DB27F861E6}"/>
    <hyperlink ref="L6" r:id="rId5" xr:uid="{50EABBAC-E806-8247-B971-362BD747516A}"/>
    <hyperlink ref="L11" r:id="rId6" xr:uid="{F395F4BD-79B6-8546-83F4-D4B7FBA6890E}"/>
    <hyperlink ref="L15" r:id="rId7" xr:uid="{D220D298-E634-9E40-A702-2948333A12A6}"/>
    <hyperlink ref="L22" r:id="rId8" xr:uid="{70F93D31-3387-664B-A477-5AE29F39A188}"/>
    <hyperlink ref="L19" r:id="rId9" xr:uid="{50EAEF85-7FBE-E74F-897D-805A9AAE1B9F}"/>
    <hyperlink ref="L8" r:id="rId10" xr:uid="{ABF10DCF-7697-7841-BC9A-0C3A18AEC38A}"/>
    <hyperlink ref="L9" r:id="rId11" xr:uid="{E61006BB-607B-4349-9EB2-9785ED25688A}"/>
    <hyperlink ref="L10" r:id="rId12" xr:uid="{5F5E6FA6-980B-EA40-AB32-48FDF213E5FD}"/>
    <hyperlink ref="L12" r:id="rId13" xr:uid="{36501C30-BB0F-2047-AEA7-46D21F012B1D}"/>
    <hyperlink ref="L25" r:id="rId14" xr:uid="{25EEFE28-75EC-2746-B61E-2DFE620AD7E4}"/>
    <hyperlink ref="L13" r:id="rId15" xr:uid="{87143D2F-7780-CC4B-A486-412F66F61A21}"/>
    <hyperlink ref="L14" r:id="rId16" xr:uid="{A236A689-6CAA-C84E-9DC6-610675FDA8B4}"/>
    <hyperlink ref="L24" r:id="rId17" xr:uid="{7664CAE6-3B97-314C-BCAF-93A4DCB79849}"/>
    <hyperlink ref="L18" r:id="rId18" xr:uid="{2A5BE6EE-A3B1-4548-B634-27157233A64E}"/>
    <hyperlink ref="L20" r:id="rId19" xr:uid="{5A16D8BC-02A6-CF40-8352-EE1178B9063D}"/>
    <hyperlink ref="L21" r:id="rId20" xr:uid="{E63911F7-6F6A-FC4D-A795-ABE69C7624CA}"/>
    <hyperlink ref="L16" r:id="rId21" xr:uid="{D1702A12-950D-0D4F-ADA0-E92D4E735866}"/>
    <hyperlink ref="L17" r:id="rId22" xr:uid="{8BF16C30-7757-C341-9F50-54860C5A0A1C}"/>
    <hyperlink ref="L26" r:id="rId23" xr:uid="{C0F87600-F591-C946-91F8-AD8B4190A5D7}"/>
    <hyperlink ref="L7" r:id="rId24" xr:uid="{871FDE31-12F7-2C40-8FBC-2745A634FFBA}"/>
    <hyperlink ref="L23" r:id="rId25" xr:uid="{0C090926-A05F-474A-8577-F0485583C6C2}"/>
  </hyperlinks>
  <pageMargins left="0.7" right="0.7" top="0.75" bottom="0.75" header="0.3" footer="0.3"/>
  <legacy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F54D-7DED-9D49-80E3-0222FD378139}">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19232510</v>
      </c>
      <c r="C3" s="43">
        <f>B3/B10*100/100</f>
        <v>0.84465649694770972</v>
      </c>
    </row>
    <row r="4" spans="1:3" x14ac:dyDescent="0.25">
      <c r="A4" s="49" t="s">
        <v>66</v>
      </c>
      <c r="B4" s="63">
        <v>630909</v>
      </c>
      <c r="C4" s="43">
        <f>B4/B10*100/100</f>
        <v>2.7708363902204266E-2</v>
      </c>
    </row>
    <row r="5" spans="1:3" x14ac:dyDescent="0.25">
      <c r="A5" s="49" t="s">
        <v>143</v>
      </c>
      <c r="B5" s="63">
        <v>36726</v>
      </c>
      <c r="C5" s="43">
        <f>B5/B10*100/100</f>
        <v>1.612938431172093E-3</v>
      </c>
    </row>
    <row r="6" spans="1:3" x14ac:dyDescent="0.25">
      <c r="A6" s="49" t="s">
        <v>144</v>
      </c>
      <c r="B6" s="63">
        <v>11697</v>
      </c>
      <c r="C6" s="43">
        <f>B6/B10*100/100</f>
        <v>5.137107452328043E-4</v>
      </c>
    </row>
    <row r="7" spans="1:3" x14ac:dyDescent="0.25">
      <c r="A7" s="49" t="s">
        <v>145</v>
      </c>
      <c r="B7" s="63">
        <v>0</v>
      </c>
      <c r="C7" s="43">
        <f>B7/B10*100/100</f>
        <v>0</v>
      </c>
    </row>
    <row r="8" spans="1:3" x14ac:dyDescent="0.25">
      <c r="A8" s="49" t="s">
        <v>146</v>
      </c>
      <c r="B8" s="63">
        <v>0</v>
      </c>
      <c r="C8" s="43">
        <f>B8/B10*100/100</f>
        <v>0</v>
      </c>
    </row>
    <row r="9" spans="1:3" x14ac:dyDescent="0.25">
      <c r="A9" s="49" t="s">
        <v>75</v>
      </c>
      <c r="B9" s="63">
        <v>2857781</v>
      </c>
      <c r="C9" s="43">
        <f>B9/B10*100/100</f>
        <v>0.12550848997368116</v>
      </c>
    </row>
    <row r="10" spans="1:3" x14ac:dyDescent="0.25">
      <c r="A10" s="51" t="s">
        <v>79</v>
      </c>
      <c r="B10" s="60">
        <f>SUM(B3:B9)</f>
        <v>22769623</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82106F2D-EF18-0941-996A-2D680689CA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762C0-509D-ED45-AA37-1C87617228BD}">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39845298</v>
      </c>
      <c r="C3" s="43">
        <f>B3/B10*100/100</f>
        <v>0.65132354181813223</v>
      </c>
    </row>
    <row r="4" spans="1:3" x14ac:dyDescent="0.25">
      <c r="A4" s="49" t="s">
        <v>66</v>
      </c>
      <c r="B4" s="63">
        <v>8087643</v>
      </c>
      <c r="C4" s="43">
        <f>B4/B10*100/100</f>
        <v>0.13220310922811079</v>
      </c>
    </row>
    <row r="5" spans="1:3" x14ac:dyDescent="0.25">
      <c r="A5" s="49" t="s">
        <v>143</v>
      </c>
      <c r="B5" s="63">
        <v>0</v>
      </c>
      <c r="C5" s="43">
        <f>B5/B10*100/100</f>
        <v>0</v>
      </c>
    </row>
    <row r="6" spans="1:3" x14ac:dyDescent="0.25">
      <c r="A6" s="49" t="s">
        <v>144</v>
      </c>
      <c r="B6" s="63">
        <v>6887884</v>
      </c>
      <c r="C6" s="43">
        <f>B6/B10*100/100</f>
        <v>0.11259147823445677</v>
      </c>
    </row>
    <row r="7" spans="1:3" x14ac:dyDescent="0.25">
      <c r="A7" s="49" t="s">
        <v>145</v>
      </c>
      <c r="B7" s="63">
        <v>5122068</v>
      </c>
      <c r="C7" s="43">
        <f>B7/B10*100/100</f>
        <v>8.3726904770377614E-2</v>
      </c>
    </row>
    <row r="8" spans="1:3" x14ac:dyDescent="0.25">
      <c r="A8" s="49" t="s">
        <v>146</v>
      </c>
      <c r="B8" s="63">
        <v>1232998</v>
      </c>
      <c r="C8" s="43">
        <f>B8/B10*100/100</f>
        <v>2.015496594892259E-2</v>
      </c>
    </row>
    <row r="9" spans="1:3" x14ac:dyDescent="0.25">
      <c r="A9" s="49" t="s">
        <v>75</v>
      </c>
      <c r="B9" s="63">
        <v>0</v>
      </c>
      <c r="C9" s="43">
        <f>B9/B10*100/100</f>
        <v>0</v>
      </c>
    </row>
    <row r="10" spans="1:3" x14ac:dyDescent="0.25">
      <c r="A10" s="51" t="s">
        <v>79</v>
      </c>
      <c r="B10" s="60">
        <f>SUM(B3:B9)</f>
        <v>61175891</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3AA104FB-DFFB-6643-9E47-1867DB99BFD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84C0F-F200-4813-8E98-1D9FE2BB96BE}">
  <dimension ref="A1:H13"/>
  <sheetViews>
    <sheetView workbookViewId="0"/>
  </sheetViews>
  <sheetFormatPr defaultColWidth="21.140625" defaultRowHeight="15" x14ac:dyDescent="0.25"/>
  <cols>
    <col min="1" max="1" width="29" customWidth="1"/>
    <col min="5" max="5" width="27.140625" customWidth="1"/>
  </cols>
  <sheetData>
    <row r="1" spans="1:8" x14ac:dyDescent="0.25">
      <c r="A1" s="21" t="s">
        <v>147</v>
      </c>
    </row>
    <row r="2" spans="1:8" ht="30" x14ac:dyDescent="0.25">
      <c r="A2" s="11" t="s">
        <v>140</v>
      </c>
      <c r="B2" s="22" t="s">
        <v>148</v>
      </c>
      <c r="C2" s="4" t="s">
        <v>142</v>
      </c>
      <c r="D2" s="167"/>
      <c r="F2" s="1" t="s">
        <v>149</v>
      </c>
    </row>
    <row r="3" spans="1:8" x14ac:dyDescent="0.25">
      <c r="A3" s="26" t="s">
        <v>150</v>
      </c>
      <c r="B3" s="169">
        <v>214.80999999999997</v>
      </c>
      <c r="C3" s="80">
        <f>B3/B11*100/100</f>
        <v>0.62929544455837116</v>
      </c>
      <c r="D3" s="28"/>
      <c r="E3" s="26" t="s">
        <v>151</v>
      </c>
      <c r="F3" s="26">
        <v>1377027000</v>
      </c>
    </row>
    <row r="4" spans="1:8" x14ac:dyDescent="0.25">
      <c r="A4" s="26" t="s">
        <v>152</v>
      </c>
      <c r="B4" s="169">
        <v>2.74</v>
      </c>
      <c r="C4" s="16">
        <f>B4/B8*100/100</f>
        <v>1</v>
      </c>
      <c r="D4" s="28"/>
      <c r="E4" s="26" t="s">
        <v>153</v>
      </c>
      <c r="F4" s="26">
        <v>8.57</v>
      </c>
      <c r="H4" s="123"/>
    </row>
    <row r="5" spans="1:8" x14ac:dyDescent="0.25">
      <c r="A5" s="26" t="s">
        <v>154</v>
      </c>
      <c r="B5" s="169">
        <v>3.75</v>
      </c>
      <c r="C5" s="16">
        <f>B5/B8*100/100</f>
        <v>1.3686131386861313</v>
      </c>
      <c r="D5" s="28"/>
      <c r="E5" s="26" t="s">
        <v>155</v>
      </c>
      <c r="F5" s="26">
        <v>4.04</v>
      </c>
      <c r="H5" s="123"/>
    </row>
    <row r="6" spans="1:8" x14ac:dyDescent="0.25">
      <c r="A6" s="26" t="s">
        <v>156</v>
      </c>
      <c r="B6" s="169">
        <v>44</v>
      </c>
      <c r="C6" s="16">
        <f>B6/B8*100/100</f>
        <v>16.058394160583941</v>
      </c>
      <c r="D6" s="28"/>
      <c r="E6" s="26" t="s">
        <v>77</v>
      </c>
      <c r="F6" s="26">
        <v>7.5</v>
      </c>
      <c r="H6" s="123"/>
    </row>
    <row r="7" spans="1:8" x14ac:dyDescent="0.25">
      <c r="A7" s="26" t="s">
        <v>157</v>
      </c>
      <c r="B7" s="14">
        <v>8.31</v>
      </c>
      <c r="C7" s="16">
        <f>B7/B8*100/100</f>
        <v>3.0328467153284673</v>
      </c>
      <c r="D7" s="28"/>
      <c r="E7" s="26" t="s">
        <v>158</v>
      </c>
      <c r="F7" s="26">
        <v>53</v>
      </c>
      <c r="H7" s="123"/>
    </row>
    <row r="8" spans="1:8" x14ac:dyDescent="0.25">
      <c r="A8" s="26" t="s">
        <v>159</v>
      </c>
      <c r="B8" s="171">
        <v>2.74</v>
      </c>
      <c r="C8" s="33"/>
      <c r="D8" s="168"/>
      <c r="E8" s="26" t="s">
        <v>160</v>
      </c>
      <c r="F8" s="26">
        <v>4</v>
      </c>
      <c r="H8" s="123"/>
    </row>
    <row r="9" spans="1:8" x14ac:dyDescent="0.25">
      <c r="A9" t="s">
        <v>161</v>
      </c>
      <c r="B9">
        <v>5</v>
      </c>
      <c r="F9">
        <f>SUM(F3:F8)</f>
        <v>1377027077.1099999</v>
      </c>
      <c r="H9" s="95"/>
    </row>
    <row r="10" spans="1:8" x14ac:dyDescent="0.25">
      <c r="A10" t="s">
        <v>162</v>
      </c>
      <c r="B10">
        <v>60</v>
      </c>
      <c r="C10" s="28"/>
      <c r="D10" s="28"/>
      <c r="E10" t="s">
        <v>157</v>
      </c>
      <c r="F10">
        <v>8</v>
      </c>
    </row>
    <row r="11" spans="1:8" x14ac:dyDescent="0.25">
      <c r="A11" s="54"/>
      <c r="B11" s="170">
        <f>SUM(B3:B10)</f>
        <v>341.34999999999997</v>
      </c>
      <c r="C11" s="160"/>
      <c r="D11" s="160"/>
    </row>
    <row r="12" spans="1:8" x14ac:dyDescent="0.25">
      <c r="B12" s="160"/>
    </row>
    <row r="13" spans="1:8" x14ac:dyDescent="0.25">
      <c r="A13" s="54" t="s">
        <v>82</v>
      </c>
      <c r="G13" s="123"/>
    </row>
  </sheetData>
  <hyperlinks>
    <hyperlink ref="A13" r:id="rId1" xr:uid="{EE48CDC0-CEF6-4CED-BB2C-D1C6C392728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8FCAA-3E38-49C0-851D-11995A7F0745}">
  <dimension ref="A1:E12"/>
  <sheetViews>
    <sheetView workbookViewId="0">
      <selection activeCell="E12" sqref="A1:E12"/>
    </sheetView>
  </sheetViews>
  <sheetFormatPr defaultColWidth="21.85546875" defaultRowHeight="15" x14ac:dyDescent="0.25"/>
  <sheetData>
    <row r="1" spans="1:5" x14ac:dyDescent="0.25">
      <c r="A1" s="21" t="s">
        <v>163</v>
      </c>
    </row>
    <row r="2" spans="1:5" x14ac:dyDescent="0.25">
      <c r="A2" s="11" t="s">
        <v>164</v>
      </c>
      <c r="B2" s="11" t="s">
        <v>165</v>
      </c>
      <c r="C2" s="11" t="s">
        <v>166</v>
      </c>
      <c r="D2" s="11" t="s">
        <v>70</v>
      </c>
      <c r="E2" s="11" t="s">
        <v>79</v>
      </c>
    </row>
    <row r="3" spans="1:5" x14ac:dyDescent="0.25">
      <c r="A3" s="12" t="s">
        <v>167</v>
      </c>
      <c r="B3" s="13">
        <f>1.101*10^9</f>
        <v>1101000000</v>
      </c>
      <c r="C3" s="13">
        <f>0.456*10^9</f>
        <v>456000000</v>
      </c>
      <c r="D3" s="13">
        <f>0.004*10^9</f>
        <v>4000000</v>
      </c>
      <c r="E3" s="14">
        <f t="shared" ref="E3:E8" si="0">B3+C3+D3</f>
        <v>1561000000</v>
      </c>
    </row>
    <row r="4" spans="1:5" x14ac:dyDescent="0.25">
      <c r="A4" s="15" t="s">
        <v>168</v>
      </c>
      <c r="B4" s="16">
        <f>B3/E3*100/100</f>
        <v>0.70531710442024353</v>
      </c>
      <c r="C4" s="16">
        <f>C3/E3*100/100</f>
        <v>0.29212043561819345</v>
      </c>
      <c r="D4" s="16">
        <f>D3/E3*100/100</f>
        <v>2.5624599615631004E-3</v>
      </c>
      <c r="E4" s="17">
        <f t="shared" si="0"/>
        <v>1</v>
      </c>
    </row>
    <row r="5" spans="1:5" x14ac:dyDescent="0.25">
      <c r="A5" s="12" t="s">
        <v>169</v>
      </c>
      <c r="B5" s="14">
        <f>1.816*10^9</f>
        <v>1816000000</v>
      </c>
      <c r="C5" s="104">
        <f>0.75*10^9</f>
        <v>750000000</v>
      </c>
      <c r="D5" s="18">
        <f>0.528*10^9</f>
        <v>528000000</v>
      </c>
      <c r="E5" s="14">
        <f t="shared" si="0"/>
        <v>3094000000</v>
      </c>
    </row>
    <row r="6" spans="1:5" x14ac:dyDescent="0.25">
      <c r="A6" s="15" t="s">
        <v>168</v>
      </c>
      <c r="B6" s="17">
        <f>B5/E5*100/100</f>
        <v>0.5869424692954105</v>
      </c>
      <c r="C6" s="17">
        <f>C5/E5*100/100</f>
        <v>0.24240465416936005</v>
      </c>
      <c r="D6" s="17">
        <f>D5/E5*100/100</f>
        <v>0.17065287653522948</v>
      </c>
      <c r="E6" s="17">
        <f t="shared" si="0"/>
        <v>1</v>
      </c>
    </row>
    <row r="7" spans="1:5" x14ac:dyDescent="0.25">
      <c r="A7" s="12" t="s">
        <v>170</v>
      </c>
      <c r="B7" s="18">
        <f>0.299*10^9</f>
        <v>299000000</v>
      </c>
      <c r="C7" s="18">
        <f>0.178*10^9</f>
        <v>178000000</v>
      </c>
      <c r="D7" s="18">
        <f>0.001*10^9</f>
        <v>1000000</v>
      </c>
      <c r="E7" s="18">
        <f t="shared" si="0"/>
        <v>478000000</v>
      </c>
    </row>
    <row r="8" spans="1:5" x14ac:dyDescent="0.25">
      <c r="A8" s="15" t="s">
        <v>168</v>
      </c>
      <c r="B8" s="19">
        <f>B7/E7*100/100</f>
        <v>0.62552301255230125</v>
      </c>
      <c r="C8" s="19">
        <f>C7/E7*100/100</f>
        <v>0.37238493723849364</v>
      </c>
      <c r="D8" s="19">
        <f>D7/E7*100/100</f>
        <v>2.0920502092050207E-3</v>
      </c>
      <c r="E8" s="79">
        <f t="shared" si="0"/>
        <v>0.99999999999999989</v>
      </c>
    </row>
    <row r="9" spans="1:5" x14ac:dyDescent="0.25">
      <c r="A9" s="20" t="s">
        <v>171</v>
      </c>
      <c r="B9" s="13">
        <f>B3+B5+B7</f>
        <v>3216000000</v>
      </c>
      <c r="C9" s="13">
        <f>C3+C5+C7</f>
        <v>1384000000</v>
      </c>
      <c r="D9" s="13">
        <f>D3+D5+D7</f>
        <v>533000000</v>
      </c>
      <c r="E9" s="18">
        <f>E3+E5+E7</f>
        <v>5133000000</v>
      </c>
    </row>
    <row r="10" spans="1:5" x14ac:dyDescent="0.25">
      <c r="A10" s="20" t="s">
        <v>172</v>
      </c>
      <c r="B10" s="17">
        <f>B9/E9*100/100</f>
        <v>0.62653419053185266</v>
      </c>
      <c r="C10" s="17">
        <f>C9/E9*100/100</f>
        <v>0.26962789791544906</v>
      </c>
      <c r="D10" s="17">
        <f>D9/E9*100/100</f>
        <v>0.10383791155269823</v>
      </c>
      <c r="E10" s="17">
        <f>E9/E9*100/100</f>
        <v>1</v>
      </c>
    </row>
    <row r="12" spans="1:5" ht="30" x14ac:dyDescent="0.25">
      <c r="A12" s="35" t="s">
        <v>85</v>
      </c>
    </row>
  </sheetData>
  <hyperlinks>
    <hyperlink ref="A12" r:id="rId1" xr:uid="{11C79B7C-5B13-46E3-8763-5C39349C53AA}"/>
  </hyperlinks>
  <pageMargins left="0.7" right="0.7" top="0.75" bottom="0.75" header="0.3" footer="0.3"/>
  <pageSetup paperSize="256"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ACD0E-D687-6341-928F-F303CCEBF650}">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4">
        <v>81177143</v>
      </c>
      <c r="C3" s="43">
        <f>B3/B10*100/100</f>
        <v>0.84971784930748329</v>
      </c>
    </row>
    <row r="4" spans="1:3" x14ac:dyDescent="0.25">
      <c r="A4" s="49" t="s">
        <v>66</v>
      </c>
      <c r="B4" s="64">
        <v>1762874</v>
      </c>
      <c r="C4" s="43">
        <f>B4/B10*100/100</f>
        <v>1.8452799008707173E-2</v>
      </c>
    </row>
    <row r="5" spans="1:3" x14ac:dyDescent="0.25">
      <c r="A5" s="49" t="s">
        <v>143</v>
      </c>
      <c r="B5" s="64">
        <v>362511</v>
      </c>
      <c r="C5" s="43">
        <f>B5/B10*100/100</f>
        <v>3.7945664984822772E-3</v>
      </c>
    </row>
    <row r="6" spans="1:3" x14ac:dyDescent="0.25">
      <c r="A6" s="49" t="s">
        <v>144</v>
      </c>
      <c r="B6" s="64">
        <v>7610770</v>
      </c>
      <c r="C6" s="43">
        <f>B6/B10*100/100</f>
        <v>7.9665369794720595E-2</v>
      </c>
    </row>
    <row r="7" spans="1:3" x14ac:dyDescent="0.25">
      <c r="A7" s="49" t="s">
        <v>145</v>
      </c>
      <c r="B7" s="64">
        <v>62885</v>
      </c>
      <c r="C7" s="43">
        <f>B7/B10*100/100</f>
        <v>6.5824572014934165E-4</v>
      </c>
    </row>
    <row r="8" spans="1:3" x14ac:dyDescent="0.25">
      <c r="A8" s="49" t="s">
        <v>146</v>
      </c>
      <c r="B8" s="64">
        <v>56518</v>
      </c>
      <c r="C8" s="43">
        <f>B8/B10*100/100</f>
        <v>5.9159945315099768E-4</v>
      </c>
    </row>
    <row r="9" spans="1:3" x14ac:dyDescent="0.25">
      <c r="A9" s="49" t="s">
        <v>75</v>
      </c>
      <c r="B9" s="62">
        <v>4501532</v>
      </c>
      <c r="C9" s="43">
        <f>B9/B10*100/100</f>
        <v>4.7119570217306291E-2</v>
      </c>
    </row>
    <row r="10" spans="1:3" x14ac:dyDescent="0.25">
      <c r="A10" s="51" t="s">
        <v>79</v>
      </c>
      <c r="B10" s="60">
        <f>SUM(B3:B9)</f>
        <v>95534233</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68F0D915-9B43-C84E-9839-EDF396F7F45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0698A-FBBA-4742-A15D-9C0C79F64DF6}">
  <dimension ref="A1:F14"/>
  <sheetViews>
    <sheetView workbookViewId="0"/>
  </sheetViews>
  <sheetFormatPr defaultColWidth="23.28515625" defaultRowHeight="15" x14ac:dyDescent="0.25"/>
  <sheetData>
    <row r="1" spans="1:6" x14ac:dyDescent="0.25">
      <c r="A1" s="21" t="s">
        <v>163</v>
      </c>
    </row>
    <row r="2" spans="1:6" x14ac:dyDescent="0.25">
      <c r="A2" s="11" t="s">
        <v>164</v>
      </c>
      <c r="B2" s="11" t="s">
        <v>165</v>
      </c>
      <c r="C2" s="11" t="s">
        <v>166</v>
      </c>
      <c r="D2" s="11" t="s">
        <v>70</v>
      </c>
      <c r="E2" s="11" t="s">
        <v>173</v>
      </c>
      <c r="F2" s="11" t="s">
        <v>79</v>
      </c>
    </row>
    <row r="3" spans="1:6" x14ac:dyDescent="0.25">
      <c r="A3" s="12" t="s">
        <v>174</v>
      </c>
      <c r="B3" s="174">
        <v>500896000</v>
      </c>
      <c r="C3" s="174">
        <v>314319000</v>
      </c>
      <c r="D3" s="174">
        <v>1824000</v>
      </c>
      <c r="E3" s="174"/>
      <c r="F3" s="195">
        <f t="shared" ref="F3:F8" si="0">B3+C3+D3</f>
        <v>817039000</v>
      </c>
    </row>
    <row r="4" spans="1:6" x14ac:dyDescent="0.25">
      <c r="A4" s="15" t="s">
        <v>168</v>
      </c>
      <c r="B4" s="175">
        <f>B3/F3*100/100</f>
        <v>0.61306253434658564</v>
      </c>
      <c r="C4" s="175">
        <f>C3/F3*100/100</f>
        <v>0.38470501408133517</v>
      </c>
      <c r="D4" s="175">
        <f>D3/F3*100/100</f>
        <v>2.2324515720791786E-3</v>
      </c>
      <c r="E4" s="175"/>
      <c r="F4" s="122">
        <f t="shared" si="0"/>
        <v>1</v>
      </c>
    </row>
    <row r="5" spans="1:6" x14ac:dyDescent="0.25">
      <c r="A5" s="12" t="s">
        <v>175</v>
      </c>
      <c r="B5" s="174">
        <v>593850000</v>
      </c>
      <c r="C5" s="174">
        <v>221250000</v>
      </c>
      <c r="D5" s="174">
        <v>1220000</v>
      </c>
      <c r="E5" s="174"/>
      <c r="F5" s="195">
        <f t="shared" si="0"/>
        <v>816320000</v>
      </c>
    </row>
    <row r="6" spans="1:6" x14ac:dyDescent="0.25">
      <c r="A6" s="15" t="s">
        <v>168</v>
      </c>
      <c r="B6" s="57">
        <f>B5/F5*100/100</f>
        <v>0.72747206977655821</v>
      </c>
      <c r="C6" s="57">
        <f>C5/F5*100/100</f>
        <v>0.27103341826734612</v>
      </c>
      <c r="D6" s="57">
        <f>D5/F5*100/100</f>
        <v>1.4945119560956488E-3</v>
      </c>
      <c r="E6" s="57"/>
      <c r="F6" s="122">
        <f t="shared" si="0"/>
        <v>1</v>
      </c>
    </row>
    <row r="7" spans="1:6" x14ac:dyDescent="0.25">
      <c r="A7" s="12" t="s">
        <v>176</v>
      </c>
      <c r="B7" s="8">
        <v>888394000</v>
      </c>
      <c r="C7" s="8">
        <v>352633000</v>
      </c>
      <c r="D7" s="8">
        <v>8500000</v>
      </c>
      <c r="E7" s="8"/>
      <c r="F7" s="196">
        <f t="shared" si="0"/>
        <v>1249527000</v>
      </c>
    </row>
    <row r="8" spans="1:6" x14ac:dyDescent="0.25">
      <c r="A8" s="15" t="s">
        <v>168</v>
      </c>
      <c r="B8" s="175">
        <f>B7/F7*100/100</f>
        <v>0.71098423643506703</v>
      </c>
      <c r="C8" s="175">
        <f>C7/F7*100/100</f>
        <v>0.2822131894708958</v>
      </c>
      <c r="D8" s="175">
        <f>D7/F7*100/100</f>
        <v>6.8025740940371839E-3</v>
      </c>
      <c r="E8" s="175"/>
      <c r="F8" s="197">
        <f t="shared" si="0"/>
        <v>1</v>
      </c>
    </row>
    <row r="9" spans="1:6" x14ac:dyDescent="0.25">
      <c r="A9" s="199" t="s">
        <v>177</v>
      </c>
      <c r="B9" s="174">
        <v>997883000</v>
      </c>
      <c r="C9" s="174">
        <v>206726000</v>
      </c>
      <c r="D9" s="174">
        <v>205014000</v>
      </c>
      <c r="E9" s="174">
        <v>55316000</v>
      </c>
      <c r="F9" s="196">
        <f>B9+C9+D9+E9</f>
        <v>1464939000</v>
      </c>
    </row>
    <row r="10" spans="1:6" x14ac:dyDescent="0.25">
      <c r="A10" s="200" t="s">
        <v>168</v>
      </c>
      <c r="B10" s="57">
        <f>B9/F9*100/100</f>
        <v>0.68117716846913079</v>
      </c>
      <c r="C10" s="57">
        <f>C9/F9*100/100</f>
        <v>0.1411157734212824</v>
      </c>
      <c r="D10" s="57">
        <f>D9/F9*100/100</f>
        <v>0.13994712407820395</v>
      </c>
      <c r="E10" s="57">
        <f>E9/F9*100/100</f>
        <v>3.7759934031382877E-2</v>
      </c>
      <c r="F10" s="122">
        <f>B10+C10+D10+E10</f>
        <v>1</v>
      </c>
    </row>
    <row r="11" spans="1:6" x14ac:dyDescent="0.25">
      <c r="A11" s="198" t="s">
        <v>171</v>
      </c>
      <c r="B11" s="173">
        <f>B3+B5+B7+B9</f>
        <v>2981023000</v>
      </c>
      <c r="C11" s="173">
        <f>C3+C5+C7+C9</f>
        <v>1094928000</v>
      </c>
      <c r="D11" s="173">
        <f>D3+D5+D7+D9</f>
        <v>216558000</v>
      </c>
      <c r="E11" s="173">
        <f>E9</f>
        <v>55316000</v>
      </c>
      <c r="F11" s="196">
        <f>F3+F5+F7+F9</f>
        <v>4347825000</v>
      </c>
    </row>
    <row r="12" spans="1:6" x14ac:dyDescent="0.25">
      <c r="A12" s="120" t="s">
        <v>172</v>
      </c>
      <c r="B12" s="57">
        <f>B11/F11*100/100</f>
        <v>0.68563546140886533</v>
      </c>
      <c r="C12" s="57">
        <f>C11/F11*100/100</f>
        <v>0.25183350295837575</v>
      </c>
      <c r="D12" s="57">
        <f>D11/F11*100/100</f>
        <v>4.9808352452088117E-2</v>
      </c>
      <c r="E12" s="57">
        <f>E11/F11*100/100</f>
        <v>1.2722683180670795E-2</v>
      </c>
      <c r="F12" s="122">
        <f>B12+C12+D12+E12</f>
        <v>1</v>
      </c>
    </row>
    <row r="14" spans="1:6" ht="30" x14ac:dyDescent="0.25">
      <c r="A14" s="35" t="s">
        <v>85</v>
      </c>
    </row>
  </sheetData>
  <hyperlinks>
    <hyperlink ref="A14" r:id="rId1" xr:uid="{A9478719-3A14-45C0-8618-2E98D4342D8A}"/>
  </hyperlinks>
  <pageMargins left="0.7" right="0.7" top="0.75" bottom="0.75" header="0.3" footer="0.3"/>
  <pageSetup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F9DB9-BFCC-F54A-9A28-58F5993A9982}">
  <dimension ref="A1:C16"/>
  <sheetViews>
    <sheetView workbookViewId="0">
      <selection activeCell="A10" sqref="A10"/>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2">
        <v>185384905</v>
      </c>
      <c r="C3" s="43">
        <f>B3/B10*100/100</f>
        <v>0.83552300400151647</v>
      </c>
    </row>
    <row r="4" spans="1:3" x14ac:dyDescent="0.25">
      <c r="A4" s="49" t="s">
        <v>66</v>
      </c>
      <c r="B4" s="62">
        <v>1315880</v>
      </c>
      <c r="C4" s="43">
        <f>B4/B10*100/100</f>
        <v>5.9306231567533259E-3</v>
      </c>
    </row>
    <row r="5" spans="1:3" x14ac:dyDescent="0.25">
      <c r="A5" s="49" t="s">
        <v>143</v>
      </c>
      <c r="B5" s="62">
        <v>2974282</v>
      </c>
      <c r="C5" s="43">
        <f>B5/B10*100/100</f>
        <v>1.34049804723186E-2</v>
      </c>
    </row>
    <row r="6" spans="1:3" x14ac:dyDescent="0.25">
      <c r="A6" s="49" t="s">
        <v>144</v>
      </c>
      <c r="B6" s="62">
        <v>10072433</v>
      </c>
      <c r="C6" s="43">
        <f>B6/B10*100/100</f>
        <v>4.5396088089070724E-2</v>
      </c>
    </row>
    <row r="7" spans="1:3" x14ac:dyDescent="0.25">
      <c r="A7" s="49" t="s">
        <v>145</v>
      </c>
      <c r="B7" s="63">
        <v>0</v>
      </c>
      <c r="C7" s="43">
        <f>B7/B10*100/100</f>
        <v>0</v>
      </c>
    </row>
    <row r="8" spans="1:3" x14ac:dyDescent="0.25">
      <c r="A8" s="49" t="s">
        <v>146</v>
      </c>
      <c r="B8" s="62">
        <v>27689</v>
      </c>
      <c r="C8" s="43">
        <f>B8/B10*100/100</f>
        <v>1.2479331290645262E-4</v>
      </c>
    </row>
    <row r="9" spans="1:3" x14ac:dyDescent="0.25">
      <c r="A9" s="49" t="s">
        <v>75</v>
      </c>
      <c r="B9" s="62">
        <v>22103687</v>
      </c>
      <c r="C9" s="43">
        <f>B9/B10*100/100</f>
        <v>9.9620510967434323E-2</v>
      </c>
    </row>
    <row r="10" spans="1:3" x14ac:dyDescent="0.25">
      <c r="A10" s="51" t="s">
        <v>79</v>
      </c>
      <c r="B10" s="60">
        <f>SUM(B3:B9)</f>
        <v>221878876</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3C7298C1-3560-6C47-A62F-989F4562DE4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03696-A4C0-4D9B-8305-A5A0F3DBBD2C}">
  <dimension ref="A1:O52"/>
  <sheetViews>
    <sheetView zoomScale="70" zoomScaleNormal="70" workbookViewId="0">
      <selection activeCell="H48" sqref="H48"/>
    </sheetView>
  </sheetViews>
  <sheetFormatPr defaultColWidth="21.28515625" defaultRowHeight="15" x14ac:dyDescent="0.25"/>
  <cols>
    <col min="1" max="1" width="30.28515625" customWidth="1"/>
    <col min="2" max="2" width="27.28515625" customWidth="1"/>
    <col min="5" max="5" width="25.85546875" customWidth="1"/>
    <col min="9" max="9" width="39.28515625" customWidth="1"/>
  </cols>
  <sheetData>
    <row r="1" spans="1:13" x14ac:dyDescent="0.25">
      <c r="E1" s="21" t="s">
        <v>178</v>
      </c>
    </row>
    <row r="2" spans="1:13" x14ac:dyDescent="0.25">
      <c r="E2" s="11" t="s">
        <v>164</v>
      </c>
      <c r="F2" s="11" t="s">
        <v>165</v>
      </c>
      <c r="G2" s="11" t="s">
        <v>166</v>
      </c>
      <c r="H2" s="11" t="s">
        <v>73</v>
      </c>
      <c r="I2" s="22" t="s">
        <v>72</v>
      </c>
      <c r="J2" s="4" t="s">
        <v>79</v>
      </c>
      <c r="K2" s="167"/>
    </row>
    <row r="3" spans="1:13" x14ac:dyDescent="0.25">
      <c r="E3" s="20" t="s">
        <v>176</v>
      </c>
      <c r="F3" s="305">
        <v>819855439</v>
      </c>
      <c r="G3" s="305">
        <f ca="1">SUM(G4:G16)</f>
        <v>206309915</v>
      </c>
      <c r="H3" s="24">
        <v>51611178</v>
      </c>
      <c r="I3" s="25">
        <v>0</v>
      </c>
      <c r="J3" s="184">
        <f ca="1">E3+F3+G3+H3</f>
        <v>1077785532</v>
      </c>
      <c r="K3" s="313"/>
    </row>
    <row r="4" spans="1:13" x14ac:dyDescent="0.25">
      <c r="E4" s="26" t="s">
        <v>168</v>
      </c>
      <c r="F4" s="27">
        <v>0.76069149277041415</v>
      </c>
      <c r="G4" s="28">
        <f ca="1">G3/K3*100/100</f>
        <v>0.19142854387471955</v>
      </c>
      <c r="H4" s="28">
        <f ca="1">H3/J3*100/100</f>
        <v>4.7886315475238722E-2</v>
      </c>
      <c r="I4" s="25">
        <v>0</v>
      </c>
      <c r="J4" s="57">
        <v>1</v>
      </c>
      <c r="K4" s="27"/>
    </row>
    <row r="5" spans="1:13" x14ac:dyDescent="0.25">
      <c r="E5" s="20" t="s">
        <v>169</v>
      </c>
      <c r="F5" s="13">
        <v>1528238218</v>
      </c>
      <c r="G5" s="104">
        <v>553479280</v>
      </c>
      <c r="H5" s="24">
        <v>100000000</v>
      </c>
      <c r="I5" s="29">
        <v>440000000</v>
      </c>
      <c r="J5" s="184">
        <f>F5+G5+H5+I5</f>
        <v>2621717498</v>
      </c>
      <c r="K5" s="313"/>
    </row>
    <row r="6" spans="1:13" x14ac:dyDescent="0.25">
      <c r="E6" s="26" t="s">
        <v>168</v>
      </c>
      <c r="F6" s="28">
        <f>F5/J5*100/100</f>
        <v>0.58291490946901403</v>
      </c>
      <c r="G6" s="28">
        <f>G5/J5*100/100</f>
        <v>0.21111324176698157</v>
      </c>
      <c r="H6" s="28">
        <f>H5/J5*100/100</f>
        <v>3.8142934956297107E-2</v>
      </c>
      <c r="I6" s="314">
        <f>I5/J5*100/100</f>
        <v>0.16782891380770729</v>
      </c>
      <c r="J6" s="57">
        <v>1</v>
      </c>
      <c r="K6" s="160"/>
    </row>
    <row r="7" spans="1:13" x14ac:dyDescent="0.25">
      <c r="E7" s="20" t="s">
        <v>179</v>
      </c>
      <c r="F7" s="18"/>
      <c r="G7" s="18"/>
      <c r="H7" s="32">
        <v>315000000</v>
      </c>
      <c r="I7" s="25"/>
      <c r="J7" s="184">
        <f>H7</f>
        <v>315000000</v>
      </c>
      <c r="K7" s="313"/>
    </row>
    <row r="8" spans="1:13" x14ac:dyDescent="0.25">
      <c r="E8" s="26" t="s">
        <v>168</v>
      </c>
      <c r="F8" s="16"/>
      <c r="G8" s="16"/>
      <c r="H8" s="17">
        <v>1</v>
      </c>
      <c r="I8" s="25"/>
      <c r="J8" s="57">
        <v>1</v>
      </c>
      <c r="K8" s="27"/>
    </row>
    <row r="9" spans="1:13" x14ac:dyDescent="0.25">
      <c r="E9" s="20" t="s">
        <v>171</v>
      </c>
      <c r="F9" s="13">
        <f>F3+F5</f>
        <v>2348093657</v>
      </c>
      <c r="G9" s="13">
        <v>749342558</v>
      </c>
      <c r="H9" s="18">
        <f>H3+H5+H7</f>
        <v>466611178</v>
      </c>
      <c r="I9" s="29">
        <f>I5</f>
        <v>440000000</v>
      </c>
      <c r="J9" s="184">
        <f>F9+G9+H9+I9</f>
        <v>4004047393</v>
      </c>
      <c r="K9" s="313"/>
    </row>
    <row r="10" spans="1:13" x14ac:dyDescent="0.25">
      <c r="E10" s="20" t="s">
        <v>172</v>
      </c>
      <c r="F10" s="81">
        <v>0.58643003604428112</v>
      </c>
      <c r="G10" s="81">
        <v>0.18714627586826868</v>
      </c>
      <c r="H10" s="81">
        <v>0.1165348788867345</v>
      </c>
      <c r="I10" s="309">
        <v>0.10988880920071567</v>
      </c>
      <c r="J10" s="44">
        <f>F10+G10+H10+I10</f>
        <v>1</v>
      </c>
    </row>
    <row r="11" spans="1:13" x14ac:dyDescent="0.25">
      <c r="F11" s="95"/>
    </row>
    <row r="12" spans="1:13" x14ac:dyDescent="0.25">
      <c r="E12" s="35" t="s">
        <v>85</v>
      </c>
    </row>
    <row r="15" spans="1:13" x14ac:dyDescent="0.25">
      <c r="E15" s="21" t="s">
        <v>180</v>
      </c>
    </row>
    <row r="16" spans="1:13" x14ac:dyDescent="0.25">
      <c r="A16" s="21" t="s">
        <v>171</v>
      </c>
      <c r="E16" s="21" t="s">
        <v>176</v>
      </c>
      <c r="I16" s="21" t="s">
        <v>181</v>
      </c>
      <c r="M16" s="21" t="s">
        <v>179</v>
      </c>
    </row>
    <row r="17" spans="1:15" ht="30" x14ac:dyDescent="0.25">
      <c r="A17" s="4" t="s">
        <v>182</v>
      </c>
      <c r="B17" s="303">
        <f>B18+B19+B20</f>
        <v>2348093657</v>
      </c>
      <c r="C17" s="290">
        <f>B17/$B$43*100/100</f>
        <v>0.58643003604428112</v>
      </c>
      <c r="E17" s="4" t="s">
        <v>182</v>
      </c>
      <c r="F17" s="303">
        <f>F18+F19+F20</f>
        <v>819855439</v>
      </c>
      <c r="G17" s="290">
        <f>F17/F38*100/100</f>
        <v>0.76069149277041415</v>
      </c>
      <c r="I17" s="4" t="s">
        <v>182</v>
      </c>
      <c r="J17" s="303">
        <f>J18+J19</f>
        <v>1528238218</v>
      </c>
      <c r="K17" s="290">
        <f>J17/$J$40*100/100</f>
        <v>0.58291490946901403</v>
      </c>
      <c r="M17" s="4" t="s">
        <v>73</v>
      </c>
      <c r="N17" s="289">
        <v>315000000</v>
      </c>
      <c r="O17" s="273">
        <v>1</v>
      </c>
    </row>
    <row r="18" spans="1:15" ht="30" x14ac:dyDescent="0.25">
      <c r="A18" s="8" t="s">
        <v>150</v>
      </c>
      <c r="B18" s="294">
        <f>F18+J18</f>
        <v>2274213022</v>
      </c>
      <c r="C18" s="291">
        <f t="shared" ref="C18:C43" si="0">B18/$B$43*100/100</f>
        <v>0.56797854740077502</v>
      </c>
      <c r="E18" s="8" t="s">
        <v>150</v>
      </c>
      <c r="F18" s="294">
        <f>595200000+164301090</f>
        <v>759501090</v>
      </c>
      <c r="G18" s="291">
        <f>F18/F38*100/100</f>
        <v>0.7046925475270972</v>
      </c>
      <c r="I18" s="8" t="s">
        <v>150</v>
      </c>
      <c r="J18" s="294">
        <f>1504784716+9927216</f>
        <v>1514711932</v>
      </c>
      <c r="K18" s="291">
        <f t="shared" ref="K18:K40" si="1">J18/$J$40*100/100</f>
        <v>0.57775558699803131</v>
      </c>
      <c r="M18" s="271" t="s">
        <v>183</v>
      </c>
      <c r="N18" s="308">
        <v>315000000</v>
      </c>
      <c r="O18" s="280">
        <v>1</v>
      </c>
    </row>
    <row r="19" spans="1:15" x14ac:dyDescent="0.25">
      <c r="A19" s="8" t="s">
        <v>184</v>
      </c>
      <c r="B19" s="294">
        <f>F19+J19</f>
        <v>72770876</v>
      </c>
      <c r="C19" s="291">
        <f t="shared" si="0"/>
        <v>1.8174329336665771E-2</v>
      </c>
      <c r="E19" s="8" t="s">
        <v>184</v>
      </c>
      <c r="F19" s="294">
        <v>59244590</v>
      </c>
      <c r="G19" s="291">
        <f>F19/F38*100/100</f>
        <v>5.4969270754171518E-2</v>
      </c>
      <c r="I19" s="8" t="s">
        <v>184</v>
      </c>
      <c r="J19" s="294">
        <v>13526286</v>
      </c>
      <c r="K19" s="291">
        <f t="shared" si="1"/>
        <v>5.1593224709827225E-3</v>
      </c>
      <c r="M19" s="4" t="s">
        <v>79</v>
      </c>
      <c r="N19" s="289">
        <v>315000000</v>
      </c>
      <c r="O19" s="273">
        <v>1</v>
      </c>
    </row>
    <row r="20" spans="1:15" x14ac:dyDescent="0.25">
      <c r="A20" s="8" t="s">
        <v>185</v>
      </c>
      <c r="B20" s="294">
        <v>1109759</v>
      </c>
      <c r="C20" s="291">
        <f t="shared" si="0"/>
        <v>2.7715930684040234E-4</v>
      </c>
      <c r="E20" s="8" t="s">
        <v>185</v>
      </c>
      <c r="F20" s="294">
        <v>1109759</v>
      </c>
      <c r="G20" s="291">
        <f>F20/F38*100/100</f>
        <v>1.0296744891453993E-3</v>
      </c>
      <c r="I20" s="4" t="s">
        <v>166</v>
      </c>
      <c r="J20" s="303">
        <f>SUM(J21:J34)</f>
        <v>553479280</v>
      </c>
      <c r="K20" s="290">
        <f t="shared" si="1"/>
        <v>0.21111324176698157</v>
      </c>
    </row>
    <row r="21" spans="1:15" ht="30" x14ac:dyDescent="0.25">
      <c r="A21" s="4" t="s">
        <v>166</v>
      </c>
      <c r="B21" s="303">
        <f>SUM(B22:B36)</f>
        <v>749342558</v>
      </c>
      <c r="C21" s="290">
        <f t="shared" si="0"/>
        <v>0.18714627586826868</v>
      </c>
      <c r="E21" s="4" t="s">
        <v>166</v>
      </c>
      <c r="F21" s="303">
        <f>SUM(F22:F34)</f>
        <v>206309915</v>
      </c>
      <c r="G21" s="290">
        <f>F21/F38*100/100</f>
        <v>0.19142179187846703</v>
      </c>
      <c r="I21" s="89" t="s">
        <v>186</v>
      </c>
      <c r="J21" s="294">
        <v>12500000</v>
      </c>
      <c r="K21" s="291">
        <f t="shared" si="1"/>
        <v>4.7678668695371384E-3</v>
      </c>
    </row>
    <row r="22" spans="1:15" ht="30" x14ac:dyDescent="0.25">
      <c r="A22" s="89" t="s">
        <v>186</v>
      </c>
      <c r="B22" s="310">
        <f>F22+J21</f>
        <v>24500000</v>
      </c>
      <c r="C22" s="291">
        <f t="shared" si="0"/>
        <v>6.1188086941307588E-3</v>
      </c>
      <c r="E22" s="89" t="s">
        <v>186</v>
      </c>
      <c r="F22" s="294">
        <v>12000000</v>
      </c>
      <c r="G22" s="291">
        <f>F22/F38*100/100</f>
        <v>1.1134033488122008E-2</v>
      </c>
      <c r="I22" s="89" t="s">
        <v>187</v>
      </c>
      <c r="J22" s="294">
        <v>50000000</v>
      </c>
      <c r="K22" s="291">
        <f t="shared" si="1"/>
        <v>1.9071467478148554E-2</v>
      </c>
    </row>
    <row r="23" spans="1:15" ht="30" x14ac:dyDescent="0.25">
      <c r="A23" s="89" t="s">
        <v>187</v>
      </c>
      <c r="B23" s="310">
        <f>F23+J22</f>
        <v>64000000</v>
      </c>
      <c r="C23" s="291">
        <f t="shared" si="0"/>
        <v>1.598382679283137E-2</v>
      </c>
      <c r="E23" s="89" t="s">
        <v>187</v>
      </c>
      <c r="F23" s="294">
        <v>14000000</v>
      </c>
      <c r="G23" s="291">
        <f>F23/F38*100/100</f>
        <v>1.2989705736142342E-2</v>
      </c>
      <c r="I23" s="89" t="s">
        <v>188</v>
      </c>
      <c r="J23" s="294">
        <v>10000000</v>
      </c>
      <c r="K23" s="291">
        <f t="shared" si="1"/>
        <v>3.8142934956297116E-3</v>
      </c>
    </row>
    <row r="24" spans="1:15" ht="30" x14ac:dyDescent="0.25">
      <c r="A24" s="89" t="s">
        <v>189</v>
      </c>
      <c r="B24" s="310">
        <v>4000000</v>
      </c>
      <c r="C24" s="291">
        <f t="shared" si="0"/>
        <v>9.989891745519606E-4</v>
      </c>
      <c r="E24" s="89" t="s">
        <v>189</v>
      </c>
      <c r="F24" s="310">
        <v>4000000</v>
      </c>
      <c r="G24" s="291">
        <f>B24/F38*100/100</f>
        <v>3.7113444960406696E-3</v>
      </c>
      <c r="I24" s="89" t="s">
        <v>190</v>
      </c>
      <c r="J24" s="294">
        <v>100000000</v>
      </c>
      <c r="K24" s="291">
        <f t="shared" si="1"/>
        <v>3.8142934956297107E-2</v>
      </c>
    </row>
    <row r="25" spans="1:15" ht="30" x14ac:dyDescent="0.25">
      <c r="A25" s="89" t="s">
        <v>188</v>
      </c>
      <c r="B25" s="310">
        <v>10000000</v>
      </c>
      <c r="C25" s="291">
        <f t="shared" si="0"/>
        <v>2.4974729363799017E-3</v>
      </c>
      <c r="E25" s="89" t="s">
        <v>191</v>
      </c>
      <c r="F25" s="294">
        <v>1080000</v>
      </c>
      <c r="G25" s="291">
        <f>F25/F38*100/100</f>
        <v>1.0020630139309806E-3</v>
      </c>
      <c r="I25" s="89" t="s">
        <v>191</v>
      </c>
      <c r="J25" s="294">
        <v>1000000</v>
      </c>
      <c r="K25" s="291">
        <f t="shared" si="1"/>
        <v>3.814293495629711E-4</v>
      </c>
    </row>
    <row r="26" spans="1:15" ht="30" x14ac:dyDescent="0.25">
      <c r="A26" s="89" t="s">
        <v>190</v>
      </c>
      <c r="B26" s="310">
        <v>100000000</v>
      </c>
      <c r="C26" s="291">
        <f t="shared" si="0"/>
        <v>2.4974729363799016E-2</v>
      </c>
      <c r="E26" s="271" t="s">
        <v>192</v>
      </c>
      <c r="F26" s="304">
        <v>11012796</v>
      </c>
      <c r="G26" s="291">
        <f>F26/F38*100/100</f>
        <v>1.0218069955154674E-2</v>
      </c>
      <c r="I26" s="271" t="s">
        <v>192</v>
      </c>
      <c r="J26" s="304">
        <v>5166720</v>
      </c>
      <c r="K26" s="291">
        <f t="shared" si="1"/>
        <v>1.970738648973994E-3</v>
      </c>
    </row>
    <row r="27" spans="1:15" ht="30" x14ac:dyDescent="0.25">
      <c r="A27" s="89" t="s">
        <v>191</v>
      </c>
      <c r="B27" s="310">
        <f t="shared" ref="B27:B32" si="2">F25+J25</f>
        <v>2080000</v>
      </c>
      <c r="C27" s="291">
        <f t="shared" si="0"/>
        <v>5.1947437076701954E-4</v>
      </c>
      <c r="E27" s="86" t="s">
        <v>193</v>
      </c>
      <c r="F27" s="294">
        <v>8968000</v>
      </c>
      <c r="G27" s="291">
        <f>F27/F38*100/100</f>
        <v>8.3208343601231805E-3</v>
      </c>
      <c r="I27" s="86" t="s">
        <v>193</v>
      </c>
      <c r="J27" s="294">
        <v>3444480</v>
      </c>
      <c r="K27" s="291">
        <f t="shared" si="1"/>
        <v>1.3138257659826627E-3</v>
      </c>
    </row>
    <row r="28" spans="1:15" x14ac:dyDescent="0.25">
      <c r="A28" s="156" t="s">
        <v>192</v>
      </c>
      <c r="B28" s="311">
        <f t="shared" si="2"/>
        <v>16179516</v>
      </c>
      <c r="C28" s="291">
        <f t="shared" si="0"/>
        <v>4.0407903333725603E-3</v>
      </c>
      <c r="E28" s="86" t="s">
        <v>194</v>
      </c>
      <c r="F28" s="294">
        <v>15000000</v>
      </c>
      <c r="G28" s="291">
        <f>F28/F38*100/100</f>
        <v>1.3917541860152509E-2</v>
      </c>
      <c r="I28" s="86" t="s">
        <v>195</v>
      </c>
      <c r="J28" s="294">
        <v>15000000</v>
      </c>
      <c r="K28" s="291">
        <f t="shared" si="1"/>
        <v>5.721440243444567E-3</v>
      </c>
    </row>
    <row r="29" spans="1:15" x14ac:dyDescent="0.25">
      <c r="A29" s="86" t="s">
        <v>193</v>
      </c>
      <c r="B29" s="310">
        <f t="shared" si="2"/>
        <v>12412480</v>
      </c>
      <c r="C29" s="291">
        <f t="shared" si="0"/>
        <v>3.0999832873356802E-3</v>
      </c>
      <c r="E29" s="89" t="s">
        <v>196</v>
      </c>
      <c r="F29" s="294">
        <v>56000000</v>
      </c>
      <c r="G29" s="291">
        <f>F29/F38*100/100</f>
        <v>5.1958822944569369E-2</v>
      </c>
      <c r="I29" s="89" t="s">
        <v>196</v>
      </c>
      <c r="J29" s="294">
        <v>9000000</v>
      </c>
      <c r="K29" s="291">
        <f t="shared" si="1"/>
        <v>3.4328641460667397E-3</v>
      </c>
    </row>
    <row r="30" spans="1:15" x14ac:dyDescent="0.25">
      <c r="A30" s="86" t="s">
        <v>195</v>
      </c>
      <c r="B30" s="310">
        <f t="shared" si="2"/>
        <v>30000000</v>
      </c>
      <c r="C30" s="291">
        <f t="shared" si="0"/>
        <v>7.4924188091397047E-3</v>
      </c>
      <c r="E30" s="89" t="s">
        <v>129</v>
      </c>
      <c r="F30" s="294">
        <v>17632270</v>
      </c>
      <c r="G30" s="291">
        <f>F30/F38*100/100</f>
        <v>1.6359857054300753E-2</v>
      </c>
      <c r="I30" s="89" t="s">
        <v>129</v>
      </c>
      <c r="J30" s="294">
        <v>2368080</v>
      </c>
      <c r="K30" s="291">
        <f t="shared" si="1"/>
        <v>9.0325521411308062E-4</v>
      </c>
    </row>
    <row r="31" spans="1:15" x14ac:dyDescent="0.25">
      <c r="A31" s="89" t="s">
        <v>196</v>
      </c>
      <c r="B31" s="310">
        <f t="shared" si="2"/>
        <v>65000000</v>
      </c>
      <c r="C31" s="291">
        <f t="shared" si="0"/>
        <v>1.623357408646936E-2</v>
      </c>
      <c r="E31" s="86" t="s">
        <v>197</v>
      </c>
      <c r="F31" s="294">
        <v>10446637</v>
      </c>
      <c r="G31" s="291">
        <f>F31/F38*100/100</f>
        <v>9.6927671830212021E-3</v>
      </c>
      <c r="I31" s="86" t="s">
        <v>198</v>
      </c>
      <c r="J31" s="285">
        <v>35000000</v>
      </c>
      <c r="K31" s="291">
        <f t="shared" si="1"/>
        <v>1.3350027234703989E-2</v>
      </c>
    </row>
    <row r="32" spans="1:15" x14ac:dyDescent="0.25">
      <c r="A32" s="89" t="s">
        <v>129</v>
      </c>
      <c r="B32" s="310">
        <f t="shared" si="2"/>
        <v>20000350</v>
      </c>
      <c r="C32" s="291">
        <f t="shared" si="0"/>
        <v>4.9950332843125764E-3</v>
      </c>
      <c r="E32" s="86" t="s">
        <v>198</v>
      </c>
      <c r="F32" s="285">
        <v>12456000</v>
      </c>
      <c r="G32" s="291">
        <f>F32/F38*100/100</f>
        <v>1.1557126760670644E-2</v>
      </c>
      <c r="I32" s="86" t="s">
        <v>199</v>
      </c>
      <c r="J32" s="285">
        <v>50000000</v>
      </c>
      <c r="K32" s="291">
        <f t="shared" si="1"/>
        <v>1.9071467478148554E-2</v>
      </c>
    </row>
    <row r="33" spans="1:11" x14ac:dyDescent="0.25">
      <c r="A33" s="86" t="s">
        <v>198</v>
      </c>
      <c r="B33" s="174">
        <f>F32+J31</f>
        <v>47456000</v>
      </c>
      <c r="C33" s="291">
        <f t="shared" si="0"/>
        <v>1.1852007566884461E-2</v>
      </c>
      <c r="E33" s="86" t="s">
        <v>199</v>
      </c>
      <c r="F33" s="285">
        <v>33714212</v>
      </c>
      <c r="G33" s="291">
        <f>F33/F38*100/100</f>
        <v>3.1281263786137069E-2</v>
      </c>
      <c r="I33" s="86" t="s">
        <v>200</v>
      </c>
      <c r="J33" s="285">
        <v>10000000</v>
      </c>
      <c r="K33" s="291">
        <f t="shared" si="1"/>
        <v>3.8142934956297116E-3</v>
      </c>
    </row>
    <row r="34" spans="1:11" x14ac:dyDescent="0.25">
      <c r="A34" s="86" t="s">
        <v>199</v>
      </c>
      <c r="B34" s="174">
        <f>F33+J32</f>
        <v>83714212</v>
      </c>
      <c r="C34" s="291">
        <f t="shared" si="0"/>
        <v>2.0907397886036964E-2</v>
      </c>
      <c r="E34" s="86" t="s">
        <v>200</v>
      </c>
      <c r="F34" s="285">
        <v>10000000</v>
      </c>
      <c r="G34" s="291">
        <f>F34/F38*100/100</f>
        <v>9.2783612401016718E-3</v>
      </c>
      <c r="I34" s="86" t="s">
        <v>201</v>
      </c>
      <c r="J34" s="312">
        <v>250000000</v>
      </c>
      <c r="K34" s="291">
        <f t="shared" si="1"/>
        <v>9.5357337390742772E-2</v>
      </c>
    </row>
    <row r="35" spans="1:11" x14ac:dyDescent="0.25">
      <c r="A35" s="86" t="s">
        <v>200</v>
      </c>
      <c r="B35" s="174">
        <f>F34+J33</f>
        <v>20000000</v>
      </c>
      <c r="C35" s="291">
        <f t="shared" si="0"/>
        <v>4.9949458727598034E-3</v>
      </c>
      <c r="E35" s="4" t="s">
        <v>73</v>
      </c>
      <c r="F35" s="284">
        <f>SUM(F36:F37)</f>
        <v>51611178</v>
      </c>
      <c r="G35" s="290">
        <f>F35/F38*100/100</f>
        <v>4.7886715351118818E-2</v>
      </c>
      <c r="I35" s="4" t="s">
        <v>72</v>
      </c>
      <c r="J35" s="284">
        <f>SUM(J36:J37)</f>
        <v>440000000</v>
      </c>
      <c r="K35" s="290">
        <f t="shared" si="1"/>
        <v>0.16782891380770729</v>
      </c>
    </row>
    <row r="36" spans="1:11" ht="30" x14ac:dyDescent="0.25">
      <c r="A36" s="86" t="s">
        <v>201</v>
      </c>
      <c r="B36" s="312">
        <v>250000000</v>
      </c>
      <c r="C36" s="291">
        <f t="shared" si="0"/>
        <v>6.2436823409497542E-2</v>
      </c>
      <c r="E36" s="271" t="s">
        <v>183</v>
      </c>
      <c r="F36" s="285">
        <v>50000000</v>
      </c>
      <c r="G36" s="69">
        <f>F36/F38*100/100</f>
        <v>4.6391806200508361E-2</v>
      </c>
      <c r="I36" s="271" t="s">
        <v>202</v>
      </c>
      <c r="J36" s="285">
        <v>400000000</v>
      </c>
      <c r="K36" s="291">
        <f t="shared" si="1"/>
        <v>0.15257173982518843</v>
      </c>
    </row>
    <row r="37" spans="1:11" ht="30" x14ac:dyDescent="0.25">
      <c r="A37" s="4" t="s">
        <v>72</v>
      </c>
      <c r="B37" s="284">
        <f>SUM(B38:B39)</f>
        <v>440000000</v>
      </c>
      <c r="C37" s="290">
        <f t="shared" si="0"/>
        <v>0.10988880920071567</v>
      </c>
      <c r="E37" s="271" t="s">
        <v>203</v>
      </c>
      <c r="F37" s="285">
        <v>1611178</v>
      </c>
      <c r="G37" s="291">
        <f>F37/F38*100/100</f>
        <v>1.4949091506104534E-3</v>
      </c>
      <c r="I37" s="271" t="s">
        <v>204</v>
      </c>
      <c r="J37" s="285">
        <v>40000000</v>
      </c>
      <c r="K37" s="291">
        <f t="shared" si="1"/>
        <v>1.5257173982518846E-2</v>
      </c>
    </row>
    <row r="38" spans="1:11" x14ac:dyDescent="0.25">
      <c r="A38" s="271" t="s">
        <v>202</v>
      </c>
      <c r="B38" s="285">
        <v>400000000</v>
      </c>
      <c r="C38" s="291">
        <f t="shared" si="0"/>
        <v>9.9898917455196065E-2</v>
      </c>
      <c r="E38" s="4" t="s">
        <v>79</v>
      </c>
      <c r="F38" s="289">
        <f>F17+F21+F35</f>
        <v>1077776532</v>
      </c>
      <c r="G38" s="290">
        <f>F38/F38*100/100</f>
        <v>1</v>
      </c>
      <c r="I38" s="4" t="s">
        <v>73</v>
      </c>
      <c r="J38" s="289">
        <v>100000000</v>
      </c>
      <c r="K38" s="290">
        <f t="shared" si="1"/>
        <v>3.8142934956297107E-2</v>
      </c>
    </row>
    <row r="39" spans="1:11" x14ac:dyDescent="0.25">
      <c r="A39" s="271" t="s">
        <v>204</v>
      </c>
      <c r="B39" s="285">
        <v>40000000</v>
      </c>
      <c r="C39" s="291">
        <f t="shared" si="0"/>
        <v>9.9898917455196069E-3</v>
      </c>
      <c r="E39" s="167"/>
      <c r="F39" s="306"/>
      <c r="G39" s="307"/>
      <c r="I39" s="271" t="s">
        <v>183</v>
      </c>
      <c r="J39" s="285">
        <v>100000000</v>
      </c>
      <c r="K39" s="291">
        <f t="shared" si="1"/>
        <v>3.8142934956297107E-2</v>
      </c>
    </row>
    <row r="40" spans="1:11" x14ac:dyDescent="0.25">
      <c r="A40" s="4" t="s">
        <v>73</v>
      </c>
      <c r="B40" s="289">
        <f>B41+B42</f>
        <v>466611178</v>
      </c>
      <c r="C40" s="290">
        <f t="shared" si="0"/>
        <v>0.1165348788867345</v>
      </c>
      <c r="E40" s="167"/>
      <c r="F40" s="306"/>
      <c r="G40" s="307"/>
      <c r="I40" s="4" t="s">
        <v>79</v>
      </c>
      <c r="J40" s="289">
        <f>J17+J20+J35+J38</f>
        <v>2621717498</v>
      </c>
      <c r="K40" s="290">
        <f t="shared" si="1"/>
        <v>1</v>
      </c>
    </row>
    <row r="41" spans="1:11" x14ac:dyDescent="0.25">
      <c r="A41" s="271" t="s">
        <v>183</v>
      </c>
      <c r="B41" s="285">
        <f>F36+J39+N18</f>
        <v>465000000</v>
      </c>
      <c r="C41" s="291">
        <f t="shared" si="0"/>
        <v>0.11613249154166543</v>
      </c>
    </row>
    <row r="42" spans="1:11" ht="30" x14ac:dyDescent="0.25">
      <c r="A42" s="271" t="s">
        <v>203</v>
      </c>
      <c r="B42" s="285">
        <v>1611178</v>
      </c>
      <c r="C42" s="291">
        <f t="shared" si="0"/>
        <v>4.0238734506906971E-4</v>
      </c>
    </row>
    <row r="43" spans="1:11" x14ac:dyDescent="0.25">
      <c r="A43" s="4" t="s">
        <v>79</v>
      </c>
      <c r="B43" s="289">
        <f>B17+B21+B37+B40</f>
        <v>4004047393</v>
      </c>
      <c r="C43" s="290">
        <f t="shared" si="0"/>
        <v>1</v>
      </c>
    </row>
    <row r="45" spans="1:11" x14ac:dyDescent="0.25">
      <c r="A45" s="416" t="s">
        <v>205</v>
      </c>
      <c r="B45" s="416"/>
      <c r="C45" s="416"/>
    </row>
    <row r="46" spans="1:11" x14ac:dyDescent="0.25">
      <c r="A46" s="416"/>
      <c r="B46" s="416"/>
      <c r="C46" s="416"/>
    </row>
    <row r="47" spans="1:11" x14ac:dyDescent="0.25">
      <c r="A47" s="416"/>
      <c r="B47" s="416"/>
      <c r="C47" s="416"/>
    </row>
    <row r="48" spans="1:11" x14ac:dyDescent="0.25">
      <c r="A48" s="416"/>
      <c r="B48" s="416"/>
      <c r="C48" s="416"/>
    </row>
    <row r="49" spans="1:3" x14ac:dyDescent="0.25">
      <c r="A49" s="416"/>
      <c r="B49" s="416"/>
      <c r="C49" s="416"/>
    </row>
    <row r="50" spans="1:3" x14ac:dyDescent="0.25">
      <c r="A50" s="416"/>
      <c r="B50" s="416"/>
      <c r="C50" s="416"/>
    </row>
    <row r="51" spans="1:3" x14ac:dyDescent="0.25">
      <c r="A51" s="416"/>
      <c r="B51" s="416"/>
      <c r="C51" s="416"/>
    </row>
    <row r="52" spans="1:3" ht="35.25" customHeight="1" x14ac:dyDescent="0.25">
      <c r="A52" s="416"/>
      <c r="B52" s="416"/>
      <c r="C52" s="416"/>
    </row>
  </sheetData>
  <mergeCells count="1">
    <mergeCell ref="A45:C52"/>
  </mergeCells>
  <hyperlinks>
    <hyperlink ref="E12" r:id="rId1" xr:uid="{B65BD255-7EC3-46FF-BF29-B00A4A05BD19}"/>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01B4C-47A5-4BCF-AD91-FA3A5EC86B72}">
  <dimension ref="A1:F6"/>
  <sheetViews>
    <sheetView workbookViewId="0">
      <selection activeCell="A6" sqref="A6"/>
    </sheetView>
  </sheetViews>
  <sheetFormatPr defaultColWidth="21.85546875" defaultRowHeight="15" x14ac:dyDescent="0.25"/>
  <sheetData>
    <row r="1" spans="1:6" x14ac:dyDescent="0.25">
      <c r="A1" s="21" t="s">
        <v>163</v>
      </c>
    </row>
    <row r="2" spans="1:6" x14ac:dyDescent="0.25">
      <c r="A2" s="11" t="s">
        <v>164</v>
      </c>
      <c r="B2" s="11" t="s">
        <v>165</v>
      </c>
      <c r="C2" s="11" t="s">
        <v>166</v>
      </c>
      <c r="D2" s="11" t="s">
        <v>70</v>
      </c>
      <c r="E2" s="11" t="s">
        <v>72</v>
      </c>
      <c r="F2" s="11" t="s">
        <v>79</v>
      </c>
    </row>
    <row r="3" spans="1:6" x14ac:dyDescent="0.25">
      <c r="A3" s="40" t="s">
        <v>169</v>
      </c>
      <c r="B3" s="173">
        <f>1352485*10^3</f>
        <v>1352485000</v>
      </c>
      <c r="C3" s="173">
        <f>360500*10^3</f>
        <v>360500000</v>
      </c>
      <c r="D3" s="173">
        <f>163000*10^3</f>
        <v>163000000</v>
      </c>
      <c r="E3" s="173">
        <f>144146*10^3</f>
        <v>144146000</v>
      </c>
      <c r="F3" s="87">
        <f>B3+C3+D3+E3</f>
        <v>2020131000</v>
      </c>
    </row>
    <row r="4" spans="1:6" x14ac:dyDescent="0.25">
      <c r="A4" s="8" t="s">
        <v>168</v>
      </c>
      <c r="B4" s="175">
        <f>B3/F3*100/100</f>
        <v>0.6695036113994588</v>
      </c>
      <c r="C4" s="175">
        <f>C3/F3*100/100</f>
        <v>0.17845377354240888</v>
      </c>
      <c r="D4" s="175">
        <f>D3/F3*100/100</f>
        <v>8.0687836580894998E-2</v>
      </c>
      <c r="E4" s="175">
        <f>E3/F3*100/100</f>
        <v>7.1354778477237368E-2</v>
      </c>
      <c r="F4" s="57">
        <f>B4+C4+D4+E4</f>
        <v>1</v>
      </c>
    </row>
    <row r="6" spans="1:6" ht="30" x14ac:dyDescent="0.25">
      <c r="A6" s="183" t="s">
        <v>85</v>
      </c>
    </row>
  </sheetData>
  <hyperlinks>
    <hyperlink ref="A6" r:id="rId1" xr:uid="{648AF681-BA3C-4C1F-919A-5671C2E4CB21}"/>
  </hyperlinks>
  <pageMargins left="0.7" right="0.7" top="0.75" bottom="0.75" header="0.3" footer="0.3"/>
  <pageSetup paperSize="256"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E096-D47C-4244-B0AA-0A4A586CD07D}">
  <dimension ref="A1:C21"/>
  <sheetViews>
    <sheetView workbookViewId="0">
      <selection activeCell="B21" sqref="B21"/>
    </sheetView>
  </sheetViews>
  <sheetFormatPr defaultColWidth="16.85546875" defaultRowHeight="15" x14ac:dyDescent="0.25"/>
  <cols>
    <col min="1" max="1" width="18.140625" customWidth="1"/>
    <col min="2" max="2" width="28.42578125" customWidth="1"/>
    <col min="3" max="3" width="34.28515625" customWidth="1"/>
  </cols>
  <sheetData>
    <row r="1" spans="1:3" x14ac:dyDescent="0.25">
      <c r="A1" s="21" t="s">
        <v>206</v>
      </c>
    </row>
    <row r="2" spans="1:3" ht="35.25" customHeight="1" x14ac:dyDescent="0.25">
      <c r="A2" s="11" t="s">
        <v>140</v>
      </c>
      <c r="B2" s="11" t="s">
        <v>142</v>
      </c>
      <c r="C2" s="34"/>
    </row>
    <row r="3" spans="1:3" x14ac:dyDescent="0.25">
      <c r="A3" s="26" t="s">
        <v>207</v>
      </c>
      <c r="B3" s="16">
        <v>0.82199999999999995</v>
      </c>
    </row>
    <row r="4" spans="1:3" x14ac:dyDescent="0.25">
      <c r="A4" s="26" t="s">
        <v>166</v>
      </c>
      <c r="B4" s="16">
        <v>0.104</v>
      </c>
    </row>
    <row r="5" spans="1:3" x14ac:dyDescent="0.25">
      <c r="A5" s="26" t="s">
        <v>70</v>
      </c>
      <c r="B5" s="16">
        <v>1.9E-2</v>
      </c>
    </row>
    <row r="6" spans="1:3" x14ac:dyDescent="0.25">
      <c r="A6" s="26" t="s">
        <v>208</v>
      </c>
      <c r="B6" s="16">
        <v>5.5E-2</v>
      </c>
    </row>
    <row r="7" spans="1:3" x14ac:dyDescent="0.25">
      <c r="A7" s="20" t="s">
        <v>79</v>
      </c>
      <c r="B7" s="33">
        <f>SUM(B3:B6)</f>
        <v>1</v>
      </c>
    </row>
    <row r="10" spans="1:3" ht="60" x14ac:dyDescent="0.25">
      <c r="A10" s="34" t="s">
        <v>93</v>
      </c>
    </row>
    <row r="12" spans="1:3" x14ac:dyDescent="0.25">
      <c r="A12" s="21" t="s">
        <v>209</v>
      </c>
    </row>
    <row r="13" spans="1:3" ht="60" x14ac:dyDescent="0.25">
      <c r="A13" s="271" t="s">
        <v>655</v>
      </c>
      <c r="B13" s="174">
        <v>1801100453</v>
      </c>
      <c r="C13" s="144"/>
    </row>
    <row r="14" spans="1:3" ht="60" x14ac:dyDescent="0.25">
      <c r="A14" s="271" t="s">
        <v>656</v>
      </c>
      <c r="B14" s="174">
        <v>57978642</v>
      </c>
      <c r="C14" s="144"/>
    </row>
    <row r="15" spans="1:3" ht="30" x14ac:dyDescent="0.25">
      <c r="A15" s="271" t="s">
        <v>657</v>
      </c>
      <c r="B15" s="174">
        <v>75134494</v>
      </c>
      <c r="C15" s="144"/>
    </row>
    <row r="16" spans="1:3" ht="30" x14ac:dyDescent="0.25">
      <c r="A16" s="271" t="s">
        <v>658</v>
      </c>
      <c r="B16" s="174">
        <v>361280000</v>
      </c>
      <c r="C16" s="144"/>
    </row>
    <row r="17" spans="1:3" x14ac:dyDescent="0.25">
      <c r="A17" s="271" t="s">
        <v>659</v>
      </c>
      <c r="B17" s="174">
        <v>348542517</v>
      </c>
      <c r="C17" s="144"/>
    </row>
    <row r="18" spans="1:3" ht="45" x14ac:dyDescent="0.25">
      <c r="A18" s="271" t="s">
        <v>660</v>
      </c>
      <c r="B18" s="174">
        <v>4319778407</v>
      </c>
      <c r="C18" s="144"/>
    </row>
    <row r="19" spans="1:3" x14ac:dyDescent="0.25">
      <c r="A19" s="271" t="s">
        <v>210</v>
      </c>
      <c r="B19" s="320">
        <f>SUM(B13:B18)</f>
        <v>6963814513</v>
      </c>
    </row>
    <row r="20" spans="1:3" x14ac:dyDescent="0.25">
      <c r="A20" s="11" t="s">
        <v>211</v>
      </c>
      <c r="B20" s="174">
        <v>472677000000</v>
      </c>
    </row>
    <row r="21" spans="1:3" x14ac:dyDescent="0.25">
      <c r="A21" s="11" t="s">
        <v>142</v>
      </c>
      <c r="B21" s="318">
        <f>B19/B20*100/100</f>
        <v>1.4732712852539895E-2</v>
      </c>
    </row>
  </sheetData>
  <hyperlinks>
    <hyperlink ref="A10" r:id="rId1" xr:uid="{4959354A-FF7A-2D43-9DE2-E2E726EB61D9}"/>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F268-C474-1A41-8F66-AFE4584FF3B9}">
  <dimension ref="A1:C16"/>
  <sheetViews>
    <sheetView workbookViewId="0"/>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4">
        <v>152285433</v>
      </c>
      <c r="C3" s="43">
        <f>B3/B10*100/100</f>
        <v>0.81475504157172973</v>
      </c>
    </row>
    <row r="4" spans="1:3" x14ac:dyDescent="0.25">
      <c r="A4" s="49" t="s">
        <v>66</v>
      </c>
      <c r="B4" s="64">
        <v>7830202</v>
      </c>
      <c r="C4" s="43">
        <f>B4/B10*100/100</f>
        <v>4.1893019117757918E-2</v>
      </c>
    </row>
    <row r="5" spans="1:3" x14ac:dyDescent="0.25">
      <c r="A5" s="49" t="s">
        <v>143</v>
      </c>
      <c r="B5" s="64">
        <v>4051434</v>
      </c>
      <c r="C5" s="43">
        <f>B5/B10*100/100</f>
        <v>2.1675916153419086E-2</v>
      </c>
    </row>
    <row r="6" spans="1:3" x14ac:dyDescent="0.25">
      <c r="A6" s="49" t="s">
        <v>144</v>
      </c>
      <c r="B6" s="64">
        <v>5609525</v>
      </c>
      <c r="C6" s="43">
        <f>B6/B10*100/100</f>
        <v>3.0011989226656093E-2</v>
      </c>
    </row>
    <row r="7" spans="1:3" x14ac:dyDescent="0.25">
      <c r="A7" s="49" t="s">
        <v>145</v>
      </c>
      <c r="B7" s="64">
        <v>4538941</v>
      </c>
      <c r="C7" s="43">
        <f>B7/B10*100/100</f>
        <v>2.4284168159055826E-2</v>
      </c>
    </row>
    <row r="8" spans="1:3" x14ac:dyDescent="0.25">
      <c r="A8" s="49" t="s">
        <v>146</v>
      </c>
      <c r="B8" s="64">
        <v>412625</v>
      </c>
      <c r="C8" s="43">
        <f>B8/B10*100/100</f>
        <v>2.2076195497210496E-3</v>
      </c>
    </row>
    <row r="9" spans="1:3" x14ac:dyDescent="0.25">
      <c r="A9" s="49" t="s">
        <v>75</v>
      </c>
      <c r="B9" s="64">
        <v>12181310</v>
      </c>
      <c r="C9" s="43">
        <f>B9/B10*100/100</f>
        <v>6.5172246221660138E-2</v>
      </c>
    </row>
    <row r="10" spans="1:3" x14ac:dyDescent="0.25">
      <c r="A10" s="51" t="s">
        <v>79</v>
      </c>
      <c r="B10" s="60">
        <f>SUM(B3:B9)</f>
        <v>186909470</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535ACA5C-A240-4E4E-9987-DF5C51AB82E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0C482-66D1-3A45-BD76-232D8177C2F4}">
  <dimension ref="A1:C16"/>
  <sheetViews>
    <sheetView workbookViewId="0">
      <selection activeCell="B4" sqref="B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489144110</v>
      </c>
      <c r="C3" s="43">
        <f>B3/B10*100/100</f>
        <v>0.8918131673931794</v>
      </c>
    </row>
    <row r="4" spans="1:3" x14ac:dyDescent="0.25">
      <c r="A4" s="49" t="s">
        <v>66</v>
      </c>
      <c r="B4" s="63">
        <v>10628753</v>
      </c>
      <c r="C4" s="43">
        <f>B4/B10*100/100</f>
        <v>1.9378464719466328E-2</v>
      </c>
    </row>
    <row r="5" spans="1:3" x14ac:dyDescent="0.25">
      <c r="A5" s="49" t="s">
        <v>143</v>
      </c>
      <c r="B5" s="63">
        <v>6058373</v>
      </c>
      <c r="C5" s="43">
        <f>B5/B10*100/100</f>
        <v>1.1045695335837364E-2</v>
      </c>
    </row>
    <row r="6" spans="1:3" x14ac:dyDescent="0.25">
      <c r="A6" s="49" t="s">
        <v>144</v>
      </c>
      <c r="B6" s="63">
        <v>5025566</v>
      </c>
      <c r="C6" s="43">
        <f>B6/B10*100/100</f>
        <v>9.1626697342905156E-3</v>
      </c>
    </row>
    <row r="7" spans="1:3" x14ac:dyDescent="0.25">
      <c r="A7" s="49" t="s">
        <v>145</v>
      </c>
      <c r="B7" s="63">
        <v>5640994</v>
      </c>
      <c r="C7" s="43">
        <f>B7/B10*100/100</f>
        <v>1.0284725142424633E-2</v>
      </c>
    </row>
    <row r="8" spans="1:3" x14ac:dyDescent="0.25">
      <c r="A8" s="49" t="s">
        <v>146</v>
      </c>
      <c r="B8" s="63">
        <v>68602</v>
      </c>
      <c r="C8" s="43">
        <f>B8/B10*100/100</f>
        <v>1.2507595544696817E-4</v>
      </c>
    </row>
    <row r="9" spans="1:3" x14ac:dyDescent="0.25">
      <c r="A9" s="49" t="s">
        <v>75</v>
      </c>
      <c r="B9" s="63">
        <v>31916320</v>
      </c>
      <c r="C9" s="43">
        <f>B9/B10*100/100</f>
        <v>5.8190201719354809E-2</v>
      </c>
    </row>
    <row r="10" spans="1:3" x14ac:dyDescent="0.25">
      <c r="A10" s="51" t="s">
        <v>79</v>
      </c>
      <c r="B10" s="60">
        <f>SUM(B3:B9)</f>
        <v>548482718</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AAE9E2F3-3169-C64F-A760-920382A6F03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09019-EA5B-CB4D-B441-01C19C6C681F}">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163382459</v>
      </c>
      <c r="C3" s="43">
        <f>B3/B10*100/100</f>
        <v>0.60197561828372803</v>
      </c>
    </row>
    <row r="4" spans="1:3" x14ac:dyDescent="0.25">
      <c r="A4" s="49" t="s">
        <v>66</v>
      </c>
      <c r="B4" s="63">
        <v>26144312</v>
      </c>
      <c r="C4" s="43">
        <f>B4/B10*100/100</f>
        <v>9.6327589125113425E-2</v>
      </c>
    </row>
    <row r="5" spans="1:3" x14ac:dyDescent="0.25">
      <c r="A5" s="49" t="s">
        <v>143</v>
      </c>
      <c r="B5" s="63">
        <v>13728870</v>
      </c>
      <c r="C5" s="43">
        <f>B5/B10*100/100</f>
        <v>5.0583428950514965E-2</v>
      </c>
    </row>
    <row r="6" spans="1:3" x14ac:dyDescent="0.25">
      <c r="A6" s="49" t="s">
        <v>144</v>
      </c>
      <c r="B6" s="63">
        <v>57134115</v>
      </c>
      <c r="C6" s="43">
        <f>B6/B10*100/100</f>
        <v>0.2105081806989979</v>
      </c>
    </row>
    <row r="7" spans="1:3" x14ac:dyDescent="0.25">
      <c r="A7" s="49" t="s">
        <v>145</v>
      </c>
      <c r="B7" s="63">
        <v>0</v>
      </c>
      <c r="C7" s="43">
        <f>B7/B10*100/100</f>
        <v>0</v>
      </c>
    </row>
    <row r="8" spans="1:3" x14ac:dyDescent="0.25">
      <c r="A8" s="49" t="s">
        <v>146</v>
      </c>
      <c r="B8" s="63">
        <v>1520096</v>
      </c>
      <c r="C8" s="43">
        <f>B8/B10*100/100</f>
        <v>5.600728101727381E-3</v>
      </c>
    </row>
    <row r="9" spans="1:3" x14ac:dyDescent="0.25">
      <c r="A9" s="49" t="s">
        <v>75</v>
      </c>
      <c r="B9" s="63">
        <v>9500574</v>
      </c>
      <c r="C9" s="43">
        <f>B9/B10*100/100</f>
        <v>3.5004454839918347E-2</v>
      </c>
    </row>
    <row r="10" spans="1:3" x14ac:dyDescent="0.25">
      <c r="A10" s="51" t="s">
        <v>79</v>
      </c>
      <c r="B10" s="60">
        <f>SUM(B3:B9)</f>
        <v>271410426</v>
      </c>
      <c r="C10" s="43">
        <f>B10/B10*100/100</f>
        <v>1</v>
      </c>
    </row>
    <row r="12" spans="1:3" x14ac:dyDescent="0.25">
      <c r="A12" s="53" t="s">
        <v>131</v>
      </c>
    </row>
    <row r="14" spans="1:3" ht="19.149999999999999" customHeight="1" x14ac:dyDescent="0.25">
      <c r="A14" s="416" t="s">
        <v>212</v>
      </c>
      <c r="B14" s="416"/>
      <c r="C14" s="416"/>
    </row>
    <row r="15" spans="1:3" ht="18" customHeight="1" x14ac:dyDescent="0.25">
      <c r="A15" s="416"/>
      <c r="B15" s="416"/>
      <c r="C15" s="416"/>
    </row>
    <row r="16" spans="1:3" x14ac:dyDescent="0.25">
      <c r="A16" s="58"/>
      <c r="B16" s="58"/>
      <c r="C16" s="58"/>
    </row>
  </sheetData>
  <mergeCells count="1">
    <mergeCell ref="A14:C15"/>
  </mergeCells>
  <hyperlinks>
    <hyperlink ref="A12" r:id="rId1" xr:uid="{62149305-63B3-784E-8132-7CD803833773}"/>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E307-79F5-4068-AE12-EE56AF3031A5}">
  <dimension ref="A1:C20"/>
  <sheetViews>
    <sheetView topLeftCell="A8" workbookViewId="0">
      <selection activeCell="B20" sqref="B20"/>
    </sheetView>
  </sheetViews>
  <sheetFormatPr defaultColWidth="29.5703125" defaultRowHeight="15" x14ac:dyDescent="0.25"/>
  <sheetData>
    <row r="1" spans="1:3" x14ac:dyDescent="0.25">
      <c r="A1" s="206" t="s">
        <v>213</v>
      </c>
      <c r="B1" s="206"/>
      <c r="C1" s="207"/>
    </row>
    <row r="2" spans="1:3" x14ac:dyDescent="0.25">
      <c r="A2" s="218" t="s">
        <v>140</v>
      </c>
      <c r="B2" s="219" t="s">
        <v>141</v>
      </c>
      <c r="C2" s="219" t="s">
        <v>142</v>
      </c>
    </row>
    <row r="3" spans="1:3" ht="45" x14ac:dyDescent="0.25">
      <c r="A3" s="208" t="s">
        <v>214</v>
      </c>
      <c r="B3" s="209">
        <v>55845281220</v>
      </c>
      <c r="C3" s="210">
        <v>0.28599999999999998</v>
      </c>
    </row>
    <row r="4" spans="1:3" x14ac:dyDescent="0.25">
      <c r="A4" s="211" t="s">
        <v>72</v>
      </c>
      <c r="B4" s="209">
        <v>712645333</v>
      </c>
      <c r="C4" s="210">
        <v>4.0000000000000001E-3</v>
      </c>
    </row>
    <row r="5" spans="1:3" x14ac:dyDescent="0.25">
      <c r="A5" s="211" t="s">
        <v>207</v>
      </c>
      <c r="B5" s="209">
        <v>138613800330</v>
      </c>
      <c r="C5" s="210">
        <v>0.71</v>
      </c>
    </row>
    <row r="6" spans="1:3" x14ac:dyDescent="0.25">
      <c r="A6" s="211" t="s">
        <v>79</v>
      </c>
      <c r="B6" s="209">
        <v>195171726883</v>
      </c>
      <c r="C6" s="212">
        <v>1</v>
      </c>
    </row>
    <row r="8" spans="1:3" x14ac:dyDescent="0.25">
      <c r="A8" s="217" t="s">
        <v>96</v>
      </c>
    </row>
    <row r="10" spans="1:3" x14ac:dyDescent="0.25">
      <c r="A10" s="21" t="s">
        <v>215</v>
      </c>
    </row>
    <row r="11" spans="1:3" x14ac:dyDescent="0.25">
      <c r="A11" s="8" t="s">
        <v>179</v>
      </c>
      <c r="B11" s="174">
        <f>19015538+ 7923140</f>
        <v>26938678</v>
      </c>
    </row>
    <row r="12" spans="1:3" x14ac:dyDescent="0.25">
      <c r="A12" s="8" t="s">
        <v>216</v>
      </c>
      <c r="B12" s="174">
        <f>3451145+3451145</f>
        <v>6902290</v>
      </c>
    </row>
    <row r="13" spans="1:3" x14ac:dyDescent="0.25">
      <c r="A13" s="8" t="s">
        <v>175</v>
      </c>
      <c r="B13" s="174">
        <f>3451145+792314+3451145+792314+3451145</f>
        <v>11938063</v>
      </c>
    </row>
    <row r="14" spans="1:3" x14ac:dyDescent="0.25">
      <c r="A14" s="8" t="s">
        <v>217</v>
      </c>
      <c r="B14" s="174">
        <f>2376943+3451145+3451145</f>
        <v>9279233</v>
      </c>
    </row>
    <row r="15" spans="1:3" x14ac:dyDescent="0.25">
      <c r="A15" s="8" t="s">
        <v>218</v>
      </c>
      <c r="B15" s="174">
        <v>3451145</v>
      </c>
    </row>
    <row r="16" spans="1:3" ht="30" x14ac:dyDescent="0.25">
      <c r="A16" s="271" t="s">
        <v>219</v>
      </c>
      <c r="B16" s="174">
        <v>3451145</v>
      </c>
    </row>
    <row r="17" spans="1:2" ht="30" x14ac:dyDescent="0.25">
      <c r="A17" s="271" t="s">
        <v>220</v>
      </c>
      <c r="B17" s="174">
        <v>3451145</v>
      </c>
    </row>
    <row r="18" spans="1:2" x14ac:dyDescent="0.25">
      <c r="A18" s="8" t="s">
        <v>221</v>
      </c>
      <c r="B18" s="174">
        <v>1980785</v>
      </c>
    </row>
    <row r="19" spans="1:2" x14ac:dyDescent="0.25">
      <c r="A19" s="218" t="s">
        <v>79</v>
      </c>
      <c r="B19" s="276">
        <f>SUM(B11:B18)</f>
        <v>67392484</v>
      </c>
    </row>
    <row r="20" spans="1:2" x14ac:dyDescent="0.25">
      <c r="A20" s="218" t="s">
        <v>142</v>
      </c>
      <c r="B20" s="76">
        <f>B19/B6*100/100</f>
        <v>3.4529839478440397E-4</v>
      </c>
    </row>
  </sheetData>
  <hyperlinks>
    <hyperlink ref="A8" r:id="rId1" xr:uid="{3DC652D4-96CF-40D7-85B7-471F24EB5735}"/>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0B409-CAB7-A140-9D4E-FB278AA09960}">
  <dimension ref="A1:C16"/>
  <sheetViews>
    <sheetView zoomScale="140" zoomScaleNormal="140"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2">
        <v>38323728</v>
      </c>
      <c r="C3" s="43">
        <f>B3/B10*100/100</f>
        <v>0.73937252016209898</v>
      </c>
    </row>
    <row r="4" spans="1:3" x14ac:dyDescent="0.25">
      <c r="A4" s="49" t="s">
        <v>66</v>
      </c>
      <c r="B4" s="62">
        <v>792858</v>
      </c>
      <c r="C4" s="43">
        <f>B4/B10*100/100</f>
        <v>1.5296461179107665E-2</v>
      </c>
    </row>
    <row r="5" spans="1:3" x14ac:dyDescent="0.25">
      <c r="A5" s="49" t="s">
        <v>143</v>
      </c>
      <c r="B5" s="62">
        <v>2562493</v>
      </c>
      <c r="C5" s="43">
        <f>B5/B10*100/100</f>
        <v>4.9437698422964943E-2</v>
      </c>
    </row>
    <row r="6" spans="1:3" x14ac:dyDescent="0.25">
      <c r="A6" s="49" t="s">
        <v>144</v>
      </c>
      <c r="B6" s="62">
        <v>7269944</v>
      </c>
      <c r="C6" s="43">
        <f>B6/B10*100/100</f>
        <v>0.14025767056684388</v>
      </c>
    </row>
    <row r="7" spans="1:3" x14ac:dyDescent="0.25">
      <c r="A7" s="49" t="s">
        <v>145</v>
      </c>
      <c r="B7" s="62">
        <v>698991</v>
      </c>
      <c r="C7" s="43">
        <f>B7/B10*100/100</f>
        <v>1.3485502695369973E-2</v>
      </c>
    </row>
    <row r="8" spans="1:3" x14ac:dyDescent="0.25">
      <c r="A8" s="49" t="s">
        <v>146</v>
      </c>
      <c r="B8" s="62">
        <v>137493</v>
      </c>
      <c r="C8" s="43">
        <f>B8/B10*100/100</f>
        <v>2.6526267464023197E-3</v>
      </c>
    </row>
    <row r="9" spans="1:3" x14ac:dyDescent="0.25">
      <c r="A9" s="49" t="s">
        <v>75</v>
      </c>
      <c r="B9" s="62">
        <v>2047266</v>
      </c>
      <c r="C9" s="43">
        <f>B9/B10*100/100</f>
        <v>3.9497520227212229E-2</v>
      </c>
    </row>
    <row r="10" spans="1:3" x14ac:dyDescent="0.25">
      <c r="A10" s="51" t="s">
        <v>79</v>
      </c>
      <c r="B10" s="60">
        <f>SUM(B3:B9)</f>
        <v>51832773</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AFDD5757-54BD-234C-BADD-581A26DB1D34}"/>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B2585-250E-F047-A1B5-B360C30C4A4C}">
  <dimension ref="A1:C16"/>
  <sheetViews>
    <sheetView workbookViewId="0">
      <selection activeCell="A25" sqref="A25"/>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205387661</v>
      </c>
      <c r="C3" s="43">
        <f>B3/B10*100/100</f>
        <v>0.6883447205538793</v>
      </c>
    </row>
    <row r="4" spans="1:3" x14ac:dyDescent="0.25">
      <c r="A4" s="49" t="s">
        <v>66</v>
      </c>
      <c r="B4" s="63">
        <v>37709671</v>
      </c>
      <c r="C4" s="43">
        <f>B4/B10*100/100</f>
        <v>0.12638175448462666</v>
      </c>
    </row>
    <row r="5" spans="1:3" x14ac:dyDescent="0.25">
      <c r="A5" s="49" t="s">
        <v>143</v>
      </c>
      <c r="B5" s="63">
        <v>7932641</v>
      </c>
      <c r="C5" s="43">
        <f>B5/B10*100/100</f>
        <v>2.6585781861546424E-2</v>
      </c>
    </row>
    <row r="6" spans="1:3" x14ac:dyDescent="0.25">
      <c r="A6" s="49" t="s">
        <v>144</v>
      </c>
      <c r="B6" s="63">
        <v>33651827</v>
      </c>
      <c r="C6" s="43">
        <f>B6/B10*100/100</f>
        <v>0.11278212790223309</v>
      </c>
    </row>
    <row r="7" spans="1:3" x14ac:dyDescent="0.25">
      <c r="A7" s="49" t="s">
        <v>145</v>
      </c>
      <c r="B7" s="63">
        <v>0</v>
      </c>
      <c r="C7" s="43">
        <f>B7/B10*100/100</f>
        <v>0</v>
      </c>
    </row>
    <row r="8" spans="1:3" x14ac:dyDescent="0.25">
      <c r="A8" s="49" t="s">
        <v>146</v>
      </c>
      <c r="B8" s="63">
        <v>856500</v>
      </c>
      <c r="C8" s="43">
        <f>B8/B10*100/100</f>
        <v>2.870509602591938E-3</v>
      </c>
    </row>
    <row r="9" spans="1:3" x14ac:dyDescent="0.25">
      <c r="A9" s="49" t="s">
        <v>75</v>
      </c>
      <c r="B9" s="63">
        <v>12840775</v>
      </c>
      <c r="C9" s="43">
        <f>B9/B10*100/100</f>
        <v>4.303510559512258E-2</v>
      </c>
    </row>
    <row r="10" spans="1:3" x14ac:dyDescent="0.25">
      <c r="A10" s="51" t="s">
        <v>79</v>
      </c>
      <c r="B10" s="60">
        <f>SUM(B3:B9)</f>
        <v>298379075</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090D76DE-408F-6D4A-9E4B-61CB5DEF65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BE9F2-EA71-9441-9616-BF0A534BAAC8}">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2191003558</v>
      </c>
      <c r="C3" s="43">
        <f>B3/B10*100/100</f>
        <v>0.61697486867789386</v>
      </c>
    </row>
    <row r="4" spans="1:3" x14ac:dyDescent="0.25">
      <c r="A4" s="49" t="s">
        <v>66</v>
      </c>
      <c r="B4" s="63">
        <v>77504000</v>
      </c>
      <c r="C4" s="43">
        <f>B4/B10*100/100</f>
        <v>2.1824711350839118E-2</v>
      </c>
    </row>
    <row r="5" spans="1:3" x14ac:dyDescent="0.25">
      <c r="A5" s="49" t="s">
        <v>143</v>
      </c>
      <c r="B5" s="63">
        <v>443003754</v>
      </c>
      <c r="C5" s="43">
        <f>B5/B10*100/100</f>
        <v>0.12474748475418222</v>
      </c>
    </row>
    <row r="6" spans="1:3" x14ac:dyDescent="0.25">
      <c r="A6" s="49" t="s">
        <v>144</v>
      </c>
      <c r="B6" s="63">
        <v>217196630</v>
      </c>
      <c r="C6" s="43">
        <f>B6/B10*100/100</f>
        <v>6.11614078773354E-2</v>
      </c>
    </row>
    <row r="7" spans="1:3" x14ac:dyDescent="0.25">
      <c r="A7" s="49" t="s">
        <v>145</v>
      </c>
      <c r="B7" s="63">
        <v>144815761</v>
      </c>
      <c r="C7" s="43">
        <f>B7/B10*100/100</f>
        <v>4.0779342780722344E-2</v>
      </c>
    </row>
    <row r="8" spans="1:3" x14ac:dyDescent="0.25">
      <c r="A8" s="49" t="s">
        <v>146</v>
      </c>
      <c r="B8" s="63">
        <v>124698408</v>
      </c>
      <c r="C8" s="43">
        <f>B8/B10*100/100</f>
        <v>3.5114403908303664E-2</v>
      </c>
    </row>
    <row r="9" spans="1:3" x14ac:dyDescent="0.25">
      <c r="A9" s="49" t="s">
        <v>75</v>
      </c>
      <c r="B9" s="63">
        <v>352981786</v>
      </c>
      <c r="C9" s="43">
        <f>B9/B10*100/100</f>
        <v>9.9397780650723369E-2</v>
      </c>
    </row>
    <row r="10" spans="1:3" x14ac:dyDescent="0.25">
      <c r="A10" s="51" t="s">
        <v>222</v>
      </c>
      <c r="B10" s="52">
        <f>SUM(B3:B9)</f>
        <v>3551203897</v>
      </c>
      <c r="C10" s="61">
        <f>B10/B10*100/100</f>
        <v>1</v>
      </c>
    </row>
    <row r="12" spans="1:3" x14ac:dyDescent="0.25">
      <c r="A12" s="53" t="s">
        <v>131</v>
      </c>
    </row>
    <row r="14" spans="1:3" x14ac:dyDescent="0.25">
      <c r="A14" s="416" t="s">
        <v>223</v>
      </c>
      <c r="B14" s="416"/>
      <c r="C14" s="416"/>
    </row>
    <row r="15" spans="1:3" x14ac:dyDescent="0.25">
      <c r="A15" s="416"/>
      <c r="B15" s="416"/>
      <c r="C15" s="416"/>
    </row>
    <row r="16" spans="1:3" x14ac:dyDescent="0.25">
      <c r="A16" s="416"/>
      <c r="B16" s="416"/>
      <c r="C16" s="416"/>
    </row>
  </sheetData>
  <mergeCells count="1">
    <mergeCell ref="A14:C16"/>
  </mergeCells>
  <hyperlinks>
    <hyperlink ref="A12" r:id="rId1" xr:uid="{1ABD114B-4A19-E349-AC3A-2FA5D0A70AC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EE56-114D-41CC-8469-9D44C83C8554}">
  <dimension ref="A1:E13"/>
  <sheetViews>
    <sheetView workbookViewId="0">
      <selection activeCell="H8" sqref="H8"/>
    </sheetView>
  </sheetViews>
  <sheetFormatPr defaultColWidth="24" defaultRowHeight="15" x14ac:dyDescent="0.25"/>
  <sheetData>
    <row r="1" spans="1:5" x14ac:dyDescent="0.25">
      <c r="A1" s="21" t="s">
        <v>163</v>
      </c>
    </row>
    <row r="2" spans="1:5" x14ac:dyDescent="0.25">
      <c r="A2" s="11" t="s">
        <v>164</v>
      </c>
      <c r="B2" s="11" t="s">
        <v>224</v>
      </c>
      <c r="C2" s="11" t="s">
        <v>166</v>
      </c>
      <c r="D2" s="11" t="s">
        <v>77</v>
      </c>
      <c r="E2" s="11" t="s">
        <v>79</v>
      </c>
    </row>
    <row r="3" spans="1:5" ht="30" x14ac:dyDescent="0.25">
      <c r="A3" s="271" t="s">
        <v>225</v>
      </c>
      <c r="B3" s="173">
        <f>31072507+55905185</f>
        <v>86977692</v>
      </c>
      <c r="C3" s="174">
        <f>E3-B3-D3</f>
        <v>24172308</v>
      </c>
      <c r="D3" s="173">
        <v>2000000</v>
      </c>
      <c r="E3" s="174">
        <v>113150000</v>
      </c>
    </row>
    <row r="4" spans="1:5" ht="30" x14ac:dyDescent="0.25">
      <c r="A4" s="271" t="s">
        <v>226</v>
      </c>
      <c r="B4" s="174"/>
      <c r="C4" s="174">
        <v>4050000</v>
      </c>
      <c r="D4" s="174">
        <v>500000</v>
      </c>
      <c r="E4" s="174">
        <f>C4+D4</f>
        <v>4550000</v>
      </c>
    </row>
    <row r="5" spans="1:5" x14ac:dyDescent="0.25">
      <c r="A5" s="271" t="s">
        <v>227</v>
      </c>
      <c r="B5" s="8"/>
      <c r="C5" s="174">
        <v>200000</v>
      </c>
      <c r="D5" s="174">
        <v>250000</v>
      </c>
      <c r="E5" s="174">
        <f t="shared" ref="E5:E9" si="0">C5+D5</f>
        <v>450000</v>
      </c>
    </row>
    <row r="6" spans="1:5" ht="30" x14ac:dyDescent="0.25">
      <c r="A6" s="271" t="s">
        <v>228</v>
      </c>
      <c r="B6" s="8"/>
      <c r="C6" s="174">
        <v>250000</v>
      </c>
      <c r="D6" s="174"/>
      <c r="E6" s="174">
        <f t="shared" si="0"/>
        <v>250000</v>
      </c>
    </row>
    <row r="7" spans="1:5" ht="45" x14ac:dyDescent="0.25">
      <c r="A7" s="271" t="s">
        <v>229</v>
      </c>
      <c r="B7" s="8"/>
      <c r="C7" s="174">
        <v>3250000</v>
      </c>
      <c r="D7" s="174">
        <v>250000</v>
      </c>
      <c r="E7" s="174">
        <f t="shared" si="0"/>
        <v>3500000</v>
      </c>
    </row>
    <row r="8" spans="1:5" x14ac:dyDescent="0.25">
      <c r="A8" s="271" t="s">
        <v>230</v>
      </c>
      <c r="B8" s="8"/>
      <c r="C8" s="174">
        <v>150000</v>
      </c>
      <c r="D8" s="174">
        <v>100000</v>
      </c>
      <c r="E8" s="174">
        <f t="shared" si="0"/>
        <v>250000</v>
      </c>
    </row>
    <row r="9" spans="1:5" ht="30" x14ac:dyDescent="0.25">
      <c r="A9" s="271" t="s">
        <v>231</v>
      </c>
      <c r="B9" s="8"/>
      <c r="C9" s="174">
        <v>3100000</v>
      </c>
      <c r="D9" s="174">
        <v>750000</v>
      </c>
      <c r="E9" s="174">
        <f t="shared" si="0"/>
        <v>3850000</v>
      </c>
    </row>
    <row r="10" spans="1:5" x14ac:dyDescent="0.25">
      <c r="A10" s="178" t="s">
        <v>79</v>
      </c>
      <c r="B10" s="173">
        <f>31072507+55905185</f>
        <v>86977692</v>
      </c>
      <c r="C10" s="320">
        <f>SUM(C3:C9)</f>
        <v>35172308</v>
      </c>
      <c r="D10" s="320">
        <f t="shared" ref="D10:E10" si="1">SUM(D3:D9)</f>
        <v>3850000</v>
      </c>
      <c r="E10" s="320">
        <f t="shared" si="1"/>
        <v>126000000</v>
      </c>
    </row>
    <row r="11" spans="1:5" x14ac:dyDescent="0.25">
      <c r="A11" s="178" t="s">
        <v>142</v>
      </c>
      <c r="B11" s="42">
        <f>B10/E10*100/100</f>
        <v>0.69029914285714289</v>
      </c>
      <c r="C11" s="42">
        <f>C10/E10*100/100</f>
        <v>0.27914530158730161</v>
      </c>
      <c r="D11" s="42">
        <f>D10/E10*100/100</f>
        <v>3.0555555555555555E-2</v>
      </c>
      <c r="E11" s="42">
        <f>E10/E10*100/100</f>
        <v>1</v>
      </c>
    </row>
    <row r="13" spans="1:5" ht="30" x14ac:dyDescent="0.25">
      <c r="A13" s="35" t="s">
        <v>85</v>
      </c>
    </row>
  </sheetData>
  <hyperlinks>
    <hyperlink ref="A13" r:id="rId1" xr:uid="{C092F2E8-01EB-439E-BF42-3F7837597B5A}"/>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48980-351B-4D47-BF98-34B3B220A5C6}">
  <dimension ref="A2:D8"/>
  <sheetViews>
    <sheetView workbookViewId="0">
      <selection activeCell="A2" sqref="A2:C6"/>
    </sheetView>
  </sheetViews>
  <sheetFormatPr defaultColWidth="21.85546875" defaultRowHeight="15" x14ac:dyDescent="0.25"/>
  <sheetData>
    <row r="2" spans="1:4" x14ac:dyDescent="0.25">
      <c r="A2" s="11" t="s">
        <v>140</v>
      </c>
      <c r="B2" s="22" t="s">
        <v>232</v>
      </c>
      <c r="C2" s="4" t="s">
        <v>142</v>
      </c>
      <c r="D2" s="37"/>
    </row>
    <row r="3" spans="1:4" x14ac:dyDescent="0.25">
      <c r="A3" s="26" t="s">
        <v>150</v>
      </c>
      <c r="B3" s="14">
        <v>253486299.30000001</v>
      </c>
      <c r="C3" s="38">
        <f>B3/B6*100/100</f>
        <v>0.71055717088506265</v>
      </c>
    </row>
    <row r="4" spans="1:4" x14ac:dyDescent="0.25">
      <c r="A4" s="26" t="s">
        <v>166</v>
      </c>
      <c r="B4" s="14">
        <v>67505226</v>
      </c>
      <c r="C4" s="17">
        <f>B4/B6*100/100</f>
        <v>0.18922648892257812</v>
      </c>
    </row>
    <row r="5" spans="1:4" x14ac:dyDescent="0.25">
      <c r="A5" s="26" t="s">
        <v>233</v>
      </c>
      <c r="B5" s="14">
        <v>35751478.200000003</v>
      </c>
      <c r="C5" s="17">
        <f>B5/B6*100/100</f>
        <v>0.10021634019235924</v>
      </c>
    </row>
    <row r="6" spans="1:4" x14ac:dyDescent="0.25">
      <c r="A6" s="20" t="s">
        <v>79</v>
      </c>
      <c r="B6" s="36">
        <f>SUM(B3:B5)</f>
        <v>356743003.5</v>
      </c>
      <c r="C6" s="33">
        <v>1</v>
      </c>
    </row>
    <row r="8" spans="1:4" ht="19.149999999999999" customHeight="1" x14ac:dyDescent="0.25">
      <c r="A8" s="37" t="s">
        <v>96</v>
      </c>
    </row>
  </sheetData>
  <hyperlinks>
    <hyperlink ref="A8" r:id="rId1" xr:uid="{6B1D0CBB-86CD-334A-A545-0DA9A4826B5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19901-C82D-F74B-B9A8-CB732FBA2635}">
  <dimension ref="A1:C16"/>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191267119</v>
      </c>
      <c r="C3" s="43">
        <f>B3/B10*100/100</f>
        <v>0.47461445636118732</v>
      </c>
    </row>
    <row r="4" spans="1:3" x14ac:dyDescent="0.25">
      <c r="A4" s="49" t="s">
        <v>66</v>
      </c>
      <c r="B4" s="63">
        <v>18049623</v>
      </c>
      <c r="C4" s="43">
        <f>B4/B10*100/100</f>
        <v>4.4788733434466502E-2</v>
      </c>
    </row>
    <row r="5" spans="1:3" x14ac:dyDescent="0.25">
      <c r="A5" s="49" t="s">
        <v>143</v>
      </c>
      <c r="B5" s="63">
        <v>31317400</v>
      </c>
      <c r="C5" s="43">
        <f>B5/B10*100/100</f>
        <v>7.7711688518954727E-2</v>
      </c>
    </row>
    <row r="6" spans="1:3" x14ac:dyDescent="0.25">
      <c r="A6" s="49" t="s">
        <v>144</v>
      </c>
      <c r="B6" s="63">
        <v>8378828</v>
      </c>
      <c r="C6" s="43">
        <f>B6/B10*100/100</f>
        <v>2.0791408983181759E-2</v>
      </c>
    </row>
    <row r="7" spans="1:3" x14ac:dyDescent="0.25">
      <c r="A7" s="49" t="s">
        <v>145</v>
      </c>
      <c r="B7" s="63">
        <v>15450280</v>
      </c>
      <c r="C7" s="43">
        <f>B7/B10*100/100</f>
        <v>3.8338666265099783E-2</v>
      </c>
    </row>
    <row r="8" spans="1:3" x14ac:dyDescent="0.25">
      <c r="A8" s="49" t="s">
        <v>146</v>
      </c>
      <c r="B8" s="63">
        <v>79800</v>
      </c>
      <c r="C8" s="43">
        <f>B8/B10*100/100</f>
        <v>1.9801748369317334E-4</v>
      </c>
    </row>
    <row r="9" spans="1:3" x14ac:dyDescent="0.25">
      <c r="A9" s="49" t="s">
        <v>75</v>
      </c>
      <c r="B9" s="63">
        <v>138451668</v>
      </c>
      <c r="C9" s="43">
        <f>B9/B10*100/100</f>
        <v>0.34355702895341672</v>
      </c>
    </row>
    <row r="10" spans="1:3" x14ac:dyDescent="0.25">
      <c r="A10" s="51" t="s">
        <v>79</v>
      </c>
      <c r="B10" s="60">
        <f>SUM(B3:B9)</f>
        <v>402994718</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23A11B69-2831-0444-BB09-AE41C770DEE5}"/>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0E8A5-0E22-4A96-8E0C-2836588D1203}">
  <dimension ref="A1:G12"/>
  <sheetViews>
    <sheetView workbookViewId="0">
      <selection activeCell="C7" sqref="C7"/>
    </sheetView>
  </sheetViews>
  <sheetFormatPr defaultColWidth="21.140625" defaultRowHeight="15" x14ac:dyDescent="0.25"/>
  <sheetData>
    <row r="1" spans="1:7" x14ac:dyDescent="0.25">
      <c r="A1" s="21" t="s">
        <v>234</v>
      </c>
    </row>
    <row r="2" spans="1:7" ht="30" x14ac:dyDescent="0.25">
      <c r="A2" s="11" t="s">
        <v>140</v>
      </c>
      <c r="B2" s="22" t="s">
        <v>148</v>
      </c>
      <c r="C2" s="4" t="s">
        <v>142</v>
      </c>
      <c r="E2" s="4" t="s">
        <v>149</v>
      </c>
    </row>
    <row r="3" spans="1:7" x14ac:dyDescent="0.25">
      <c r="A3" s="26" t="s">
        <v>150</v>
      </c>
      <c r="B3" s="14">
        <v>2689769000</v>
      </c>
      <c r="C3" s="80">
        <f>B3/B8*100/100</f>
        <v>0.82005152439024387</v>
      </c>
      <c r="E3" s="13">
        <v>2570410000</v>
      </c>
    </row>
    <row r="4" spans="1:7" x14ac:dyDescent="0.25">
      <c r="A4" s="26" t="s">
        <v>235</v>
      </c>
      <c r="B4" s="14">
        <v>423792000</v>
      </c>
      <c r="C4" s="16">
        <f>B4/B8*100/100</f>
        <v>0.12920487804878047</v>
      </c>
      <c r="E4" s="13">
        <v>107180000</v>
      </c>
      <c r="G4" s="123"/>
    </row>
    <row r="5" spans="1:7" x14ac:dyDescent="0.25">
      <c r="A5" s="26" t="s">
        <v>236</v>
      </c>
      <c r="B5" s="14">
        <v>2074000</v>
      </c>
      <c r="C5" s="16">
        <f>B5/B8*100/100</f>
        <v>6.3231707317073171E-4</v>
      </c>
      <c r="E5" s="13">
        <v>550000</v>
      </c>
      <c r="G5" s="123"/>
    </row>
    <row r="6" spans="1:7" x14ac:dyDescent="0.25">
      <c r="A6" s="26" t="s">
        <v>157</v>
      </c>
      <c r="B6" s="14">
        <v>106552000</v>
      </c>
      <c r="C6" s="16">
        <f>B6/B8*100/100</f>
        <v>3.2485365853658535E-2</v>
      </c>
      <c r="E6" s="13">
        <v>4486000</v>
      </c>
      <c r="G6" s="123"/>
    </row>
    <row r="7" spans="1:7" x14ac:dyDescent="0.25">
      <c r="A7" s="26" t="s">
        <v>237</v>
      </c>
      <c r="B7" s="14">
        <v>57813000</v>
      </c>
      <c r="C7" s="16">
        <f>B7/B8*100/100</f>
        <v>1.7625914634146343E-2</v>
      </c>
      <c r="E7" s="13">
        <v>7143000</v>
      </c>
      <c r="G7" s="123"/>
    </row>
    <row r="8" spans="1:7" x14ac:dyDescent="0.25">
      <c r="A8" s="20" t="s">
        <v>79</v>
      </c>
      <c r="B8" s="36">
        <f>SUM(B3:B7)</f>
        <v>3280000000</v>
      </c>
      <c r="C8" s="33">
        <v>1</v>
      </c>
      <c r="G8" s="123"/>
    </row>
    <row r="9" spans="1:7" x14ac:dyDescent="0.25">
      <c r="G9" s="95"/>
    </row>
    <row r="10" spans="1:7" x14ac:dyDescent="0.25">
      <c r="C10" s="28"/>
    </row>
    <row r="11" spans="1:7" x14ac:dyDescent="0.25">
      <c r="A11" s="54" t="s">
        <v>85</v>
      </c>
      <c r="C11" s="160"/>
    </row>
    <row r="12" spans="1:7" x14ac:dyDescent="0.25">
      <c r="B12" s="160"/>
    </row>
  </sheetData>
  <hyperlinks>
    <hyperlink ref="A11" r:id="rId1" xr:uid="{99B5915A-E497-4675-BAD8-883D59D9649A}"/>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C916B-DD7C-3A46-866C-E8BEEAA2C852}">
  <dimension ref="A1:C16"/>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22" t="s">
        <v>140</v>
      </c>
      <c r="B2" s="4" t="s">
        <v>141</v>
      </c>
      <c r="C2" s="47" t="s">
        <v>142</v>
      </c>
    </row>
    <row r="3" spans="1:3" x14ac:dyDescent="0.25">
      <c r="A3" s="73" t="s">
        <v>3</v>
      </c>
      <c r="B3" s="59">
        <v>57555000</v>
      </c>
      <c r="C3" s="75">
        <f>B3/B10*100/100</f>
        <v>0.37222312045270817</v>
      </c>
    </row>
    <row r="4" spans="1:3" x14ac:dyDescent="0.25">
      <c r="A4" s="74" t="s">
        <v>66</v>
      </c>
      <c r="B4" s="59">
        <v>15237000</v>
      </c>
      <c r="C4" s="75">
        <f>B4/B10*100/100</f>
        <v>9.8541632983023444E-2</v>
      </c>
    </row>
    <row r="5" spans="1:3" x14ac:dyDescent="0.25">
      <c r="A5" s="74" t="s">
        <v>143</v>
      </c>
      <c r="B5" s="59">
        <v>4184000</v>
      </c>
      <c r="C5" s="75">
        <f>B5/B10*100/100</f>
        <v>2.7059013742926435E-2</v>
      </c>
    </row>
    <row r="6" spans="1:3" x14ac:dyDescent="0.25">
      <c r="A6" s="74" t="s">
        <v>144</v>
      </c>
      <c r="B6" s="59">
        <v>16595000</v>
      </c>
      <c r="C6" s="75">
        <f>B6/B10*100/100</f>
        <v>0.10732417138237672</v>
      </c>
    </row>
    <row r="7" spans="1:3" x14ac:dyDescent="0.25">
      <c r="A7" s="74" t="s">
        <v>145</v>
      </c>
      <c r="B7" s="59">
        <v>12919000</v>
      </c>
      <c r="C7" s="75">
        <f>B7/B10*100/100</f>
        <v>8.3550525464834283E-2</v>
      </c>
    </row>
    <row r="8" spans="1:3" x14ac:dyDescent="0.25">
      <c r="A8" s="74" t="s">
        <v>146</v>
      </c>
      <c r="B8" s="59">
        <v>188000</v>
      </c>
      <c r="C8" s="75">
        <f>B8/B10*100/100</f>
        <v>1.215844785772029E-3</v>
      </c>
    </row>
    <row r="9" spans="1:3" x14ac:dyDescent="0.25">
      <c r="A9" s="74" t="s">
        <v>75</v>
      </c>
      <c r="B9" s="59">
        <v>47947000</v>
      </c>
      <c r="C9" s="75">
        <f>B9/B10*100/100</f>
        <v>0.31008569118835894</v>
      </c>
    </row>
    <row r="10" spans="1:3" x14ac:dyDescent="0.25">
      <c r="A10" s="51" t="s">
        <v>79</v>
      </c>
      <c r="B10" s="60">
        <f>SUM(B3:B9)</f>
        <v>154625000</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EEC437B1-7FC4-034E-AC64-4FA49724A968}"/>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72458-258F-0349-9835-40F052D25498}">
  <dimension ref="A1:C16"/>
  <sheetViews>
    <sheetView workbookViewId="0">
      <selection activeCell="B3" sqref="B3:B9"/>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22" t="s">
        <v>140</v>
      </c>
      <c r="B2" s="4" t="s">
        <v>141</v>
      </c>
      <c r="C2" s="47" t="s">
        <v>142</v>
      </c>
    </row>
    <row r="3" spans="1:3" x14ac:dyDescent="0.25">
      <c r="A3" s="73" t="s">
        <v>3</v>
      </c>
      <c r="B3" s="64">
        <v>386227795</v>
      </c>
      <c r="C3" s="75">
        <f>B3/B10*100/100</f>
        <v>0.76811990340793812</v>
      </c>
    </row>
    <row r="4" spans="1:3" x14ac:dyDescent="0.25">
      <c r="A4" s="74" t="s">
        <v>66</v>
      </c>
      <c r="B4" s="64">
        <v>24274584</v>
      </c>
      <c r="C4" s="75">
        <f>B4/B10*100/100</f>
        <v>4.8276668222047257E-2</v>
      </c>
    </row>
    <row r="5" spans="1:3" x14ac:dyDescent="0.25">
      <c r="A5" s="74" t="s">
        <v>143</v>
      </c>
      <c r="B5" s="64">
        <v>17354803</v>
      </c>
      <c r="C5" s="75">
        <f>B5/B10*100/100</f>
        <v>3.4514785773053426E-2</v>
      </c>
    </row>
    <row r="6" spans="1:3" x14ac:dyDescent="0.25">
      <c r="A6" s="74" t="s">
        <v>144</v>
      </c>
      <c r="B6" s="64">
        <v>62639871</v>
      </c>
      <c r="C6" s="75">
        <f>B6/B10*100/100</f>
        <v>0.12457656410255431</v>
      </c>
    </row>
    <row r="7" spans="1:3" x14ac:dyDescent="0.25">
      <c r="A7" s="74" t="s">
        <v>145</v>
      </c>
      <c r="B7" s="64">
        <v>706454</v>
      </c>
      <c r="C7" s="75">
        <f>B7/B10*100/100</f>
        <v>1.4049775424426702E-3</v>
      </c>
    </row>
    <row r="8" spans="1:3" x14ac:dyDescent="0.25">
      <c r="A8" s="74" t="s">
        <v>146</v>
      </c>
      <c r="B8" s="64">
        <v>1734627</v>
      </c>
      <c r="C8" s="75">
        <f>B8/B10*100/100</f>
        <v>3.4497815562155526E-3</v>
      </c>
    </row>
    <row r="9" spans="1:3" x14ac:dyDescent="0.25">
      <c r="A9" s="74" t="s">
        <v>75</v>
      </c>
      <c r="B9" s="64">
        <v>9884138</v>
      </c>
      <c r="C9" s="75">
        <f>B9/B10*100/100</f>
        <v>1.9657319395748642E-2</v>
      </c>
    </row>
    <row r="10" spans="1:3" x14ac:dyDescent="0.25">
      <c r="A10" s="51" t="s">
        <v>79</v>
      </c>
      <c r="B10" s="60">
        <f>SUM(B3:B9)</f>
        <v>502822272</v>
      </c>
      <c r="C10" s="43">
        <f>B10/B10*100/100</f>
        <v>1</v>
      </c>
    </row>
    <row r="12" spans="1:3" x14ac:dyDescent="0.25">
      <c r="A12" s="72"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4046F64E-02AC-6F47-9C4D-B8594006B6B9}"/>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0498-909C-B041-8BA3-2F427A8B9434}">
  <dimension ref="A1:C12"/>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50">
        <v>2386421339</v>
      </c>
      <c r="C3" s="43">
        <f>B3/B10*100/100</f>
        <v>0.75412205626968432</v>
      </c>
    </row>
    <row r="4" spans="1:3" x14ac:dyDescent="0.25">
      <c r="A4" s="49" t="s">
        <v>66</v>
      </c>
      <c r="B4" s="50">
        <v>147171604</v>
      </c>
      <c r="C4" s="43">
        <f>B4/B10*100/100</f>
        <v>4.650702322310557E-2</v>
      </c>
    </row>
    <row r="5" spans="1:3" x14ac:dyDescent="0.25">
      <c r="A5" s="49" t="s">
        <v>143</v>
      </c>
      <c r="B5" s="50">
        <v>263764686</v>
      </c>
      <c r="C5" s="43">
        <f>B5/B10*100/100</f>
        <v>8.3351068031011943E-2</v>
      </c>
    </row>
    <row r="6" spans="1:3" x14ac:dyDescent="0.25">
      <c r="A6" s="49" t="s">
        <v>144</v>
      </c>
      <c r="B6" s="50">
        <v>252939101</v>
      </c>
      <c r="C6" s="43">
        <f>B6/B10*100/100</f>
        <v>7.9930124592774335E-2</v>
      </c>
    </row>
    <row r="7" spans="1:3" x14ac:dyDescent="0.25">
      <c r="A7" s="49" t="s">
        <v>145</v>
      </c>
      <c r="B7" s="50">
        <v>0</v>
      </c>
      <c r="C7" s="43">
        <f>B7/B10*100/100</f>
        <v>0</v>
      </c>
    </row>
    <row r="8" spans="1:3" x14ac:dyDescent="0.25">
      <c r="A8" s="49" t="s">
        <v>146</v>
      </c>
      <c r="B8" s="50">
        <v>613200</v>
      </c>
      <c r="C8" s="43">
        <f>B8/B10*100/100</f>
        <v>1.9377451808168331E-4</v>
      </c>
    </row>
    <row r="9" spans="1:3" x14ac:dyDescent="0.25">
      <c r="A9" s="49" t="s">
        <v>75</v>
      </c>
      <c r="B9" s="50">
        <v>113592844</v>
      </c>
      <c r="C9" s="43">
        <f>B9/B10*100/100</f>
        <v>3.5895953365342188E-2</v>
      </c>
    </row>
    <row r="10" spans="1:3" x14ac:dyDescent="0.25">
      <c r="A10" s="51" t="s">
        <v>79</v>
      </c>
      <c r="B10" s="52">
        <f>SUM(B3:B9)</f>
        <v>3164502774</v>
      </c>
      <c r="C10" s="43">
        <f>B10/B10*100/100</f>
        <v>1</v>
      </c>
    </row>
    <row r="12" spans="1:3" x14ac:dyDescent="0.25">
      <c r="A12" s="53" t="s">
        <v>131</v>
      </c>
    </row>
  </sheetData>
  <hyperlinks>
    <hyperlink ref="A12" r:id="rId1" xr:uid="{F9936DC6-82F4-2248-B1B3-B738E1FA9B9F}"/>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5D5F-A93F-E14F-AFF4-12E169D98BBC}">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2">
        <v>85624934</v>
      </c>
      <c r="C3" s="43">
        <f>B3/B10*100/100</f>
        <v>0.78218686589717634</v>
      </c>
    </row>
    <row r="4" spans="1:3" x14ac:dyDescent="0.25">
      <c r="A4" s="49" t="s">
        <v>66</v>
      </c>
      <c r="B4" s="62">
        <v>1938332</v>
      </c>
      <c r="C4" s="43">
        <f>B4/B10*100/100</f>
        <v>1.7706732855971668E-2</v>
      </c>
    </row>
    <row r="5" spans="1:3" x14ac:dyDescent="0.25">
      <c r="A5" s="49" t="s">
        <v>143</v>
      </c>
      <c r="B5" s="62">
        <v>100149</v>
      </c>
      <c r="C5" s="43">
        <f>B5/B10*100/100</f>
        <v>9.1486473359192672E-4</v>
      </c>
    </row>
    <row r="6" spans="1:3" x14ac:dyDescent="0.25">
      <c r="A6" s="49" t="s">
        <v>144</v>
      </c>
      <c r="B6" s="62">
        <v>3636232</v>
      </c>
      <c r="C6" s="43">
        <f>B6/B10*100/100</f>
        <v>3.3217110704634484E-2</v>
      </c>
    </row>
    <row r="7" spans="1:3" x14ac:dyDescent="0.25">
      <c r="A7" s="49" t="s">
        <v>145</v>
      </c>
      <c r="B7" s="62">
        <v>1519596</v>
      </c>
      <c r="C7" s="43">
        <f>B7/B10*100/100</f>
        <v>1.3881564366167984E-2</v>
      </c>
    </row>
    <row r="8" spans="1:3" x14ac:dyDescent="0.25">
      <c r="A8" s="49" t="s">
        <v>146</v>
      </c>
      <c r="B8" s="62">
        <v>919430</v>
      </c>
      <c r="C8" s="43">
        <f>B8/B10*100/100</f>
        <v>8.3990262709205798E-3</v>
      </c>
    </row>
    <row r="9" spans="1:3" x14ac:dyDescent="0.25">
      <c r="A9" s="49" t="s">
        <v>75</v>
      </c>
      <c r="B9" s="62">
        <v>15729969</v>
      </c>
      <c r="C9" s="43">
        <f>B9/B10*100/100</f>
        <v>0.14369383517153708</v>
      </c>
    </row>
    <row r="10" spans="1:3" x14ac:dyDescent="0.25">
      <c r="A10" s="51" t="s">
        <v>79</v>
      </c>
      <c r="B10" s="60">
        <f>SUM(B3:B9)</f>
        <v>109468642</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46E42655-F6F7-0E46-8462-A787B148292A}"/>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9D4F9-85F3-2D41-B388-A57192D04943}">
  <dimension ref="A1:F8"/>
  <sheetViews>
    <sheetView workbookViewId="0">
      <selection activeCell="F6" sqref="F6"/>
    </sheetView>
  </sheetViews>
  <sheetFormatPr defaultColWidth="20.28515625" defaultRowHeight="15" x14ac:dyDescent="0.25"/>
  <sheetData>
    <row r="1" spans="1:6" x14ac:dyDescent="0.25">
      <c r="A1" t="s">
        <v>238</v>
      </c>
    </row>
    <row r="2" spans="1:6" ht="30" x14ac:dyDescent="0.25">
      <c r="A2" s="11" t="s">
        <v>140</v>
      </c>
      <c r="B2" s="22" t="s">
        <v>141</v>
      </c>
      <c r="C2" s="4" t="s">
        <v>142</v>
      </c>
      <c r="E2" s="1" t="s">
        <v>239</v>
      </c>
      <c r="F2" s="1" t="s">
        <v>141</v>
      </c>
    </row>
    <row r="3" spans="1:6" x14ac:dyDescent="0.25">
      <c r="A3" s="26" t="s">
        <v>150</v>
      </c>
      <c r="B3" s="123">
        <v>12992794</v>
      </c>
      <c r="C3" s="80">
        <f>B3/B6*100/100</f>
        <v>0.8259524699504408</v>
      </c>
      <c r="E3" s="8" t="s">
        <v>240</v>
      </c>
      <c r="F3" s="87">
        <v>5500</v>
      </c>
    </row>
    <row r="4" spans="1:6" x14ac:dyDescent="0.25">
      <c r="A4" s="26" t="s">
        <v>241</v>
      </c>
      <c r="B4" s="123">
        <v>1737886</v>
      </c>
      <c r="C4" s="16">
        <f>B4/B6*100/100</f>
        <v>0.11047748730506246</v>
      </c>
      <c r="E4" s="8" t="s">
        <v>242</v>
      </c>
      <c r="F4" s="87">
        <v>20400</v>
      </c>
    </row>
    <row r="5" spans="1:6" x14ac:dyDescent="0.25">
      <c r="A5" s="26" t="s">
        <v>243</v>
      </c>
      <c r="B5" s="123">
        <v>1000000</v>
      </c>
      <c r="C5" s="16">
        <f>B5/B6*100/100</f>
        <v>6.3570042744496735E-2</v>
      </c>
      <c r="E5" s="8" t="s">
        <v>79</v>
      </c>
      <c r="F5" s="173">
        <f>F3+F4</f>
        <v>25900</v>
      </c>
    </row>
    <row r="6" spans="1:6" x14ac:dyDescent="0.25">
      <c r="A6" s="20" t="s">
        <v>79</v>
      </c>
      <c r="B6" s="36">
        <f>SUM(B3:B5)</f>
        <v>15730680</v>
      </c>
      <c r="C6" s="33">
        <v>1</v>
      </c>
      <c r="E6" s="8" t="s">
        <v>142</v>
      </c>
      <c r="F6" s="43">
        <f>F5/B6*100/100</f>
        <v>1.6464641070824656E-3</v>
      </c>
    </row>
    <row r="7" spans="1:6" x14ac:dyDescent="0.25">
      <c r="F7" s="95"/>
    </row>
    <row r="8" spans="1:6" ht="30" x14ac:dyDescent="0.25">
      <c r="A8" s="35" t="s">
        <v>96</v>
      </c>
    </row>
  </sheetData>
  <hyperlinks>
    <hyperlink ref="A8" r:id="rId1" xr:uid="{D5A048F0-35A2-EF4E-9F2E-AC2F8A8C9566}"/>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32692-DE28-4B82-BEB5-D45C0D54CFF1}">
  <dimension ref="A1:G50"/>
  <sheetViews>
    <sheetView topLeftCell="A7" workbookViewId="0">
      <selection activeCell="A15" sqref="A15:C26"/>
    </sheetView>
  </sheetViews>
  <sheetFormatPr defaultColWidth="22.5703125" defaultRowHeight="15" x14ac:dyDescent="0.25"/>
  <sheetData>
    <row r="1" spans="1:7" x14ac:dyDescent="0.25">
      <c r="A1" s="21" t="s">
        <v>244</v>
      </c>
    </row>
    <row r="2" spans="1:7" x14ac:dyDescent="0.25">
      <c r="A2" s="11" t="s">
        <v>164</v>
      </c>
      <c r="B2" s="11" t="s">
        <v>165</v>
      </c>
      <c r="C2" s="11" t="s">
        <v>166</v>
      </c>
      <c r="D2" s="11" t="s">
        <v>70</v>
      </c>
      <c r="E2" s="11" t="s">
        <v>72</v>
      </c>
      <c r="F2" s="11" t="s">
        <v>79</v>
      </c>
    </row>
    <row r="3" spans="1:7" x14ac:dyDescent="0.25">
      <c r="A3" s="12" t="s">
        <v>167</v>
      </c>
      <c r="B3" s="13">
        <f>230149*10^3</f>
        <v>230149000</v>
      </c>
      <c r="C3" s="13">
        <f>602789*10^3</f>
        <v>602789000</v>
      </c>
      <c r="D3" s="13">
        <f>42049*10^3</f>
        <v>42049000</v>
      </c>
      <c r="E3" s="13">
        <f>73030*10^3</f>
        <v>73030000</v>
      </c>
      <c r="F3" s="124">
        <f>SUM(B3:E3)</f>
        <v>948017000</v>
      </c>
    </row>
    <row r="4" spans="1:7" x14ac:dyDescent="0.25">
      <c r="A4" s="15" t="s">
        <v>168</v>
      </c>
      <c r="B4" s="16">
        <f>B3/F3*100/100</f>
        <v>0.24276885330115389</v>
      </c>
      <c r="C4" s="16">
        <f>C3/F3*100/100</f>
        <v>0.63584197329794723</v>
      </c>
      <c r="D4" s="16">
        <f>D3/F3*100/100</f>
        <v>4.4354689842059793E-2</v>
      </c>
      <c r="E4" s="16">
        <f>E3/F3*100/100</f>
        <v>7.7034483558839129E-2</v>
      </c>
      <c r="F4" s="17">
        <f>B4+C4+D4+E4</f>
        <v>1</v>
      </c>
    </row>
    <row r="5" spans="1:7" x14ac:dyDescent="0.25">
      <c r="A5" s="12" t="s">
        <v>169</v>
      </c>
      <c r="B5" s="14">
        <f>1331786*10^3</f>
        <v>1331786000</v>
      </c>
      <c r="C5" s="104">
        <f>1191598*10^3</f>
        <v>1191598000</v>
      </c>
      <c r="D5" s="18">
        <f>100000*10^3</f>
        <v>100000000</v>
      </c>
      <c r="E5" s="18">
        <f>16782*10^3</f>
        <v>16782000</v>
      </c>
      <c r="F5" s="14">
        <f>B5+C5+D5+E5</f>
        <v>2640166000</v>
      </c>
    </row>
    <row r="6" spans="1:7" x14ac:dyDescent="0.25">
      <c r="A6" s="15" t="s">
        <v>168</v>
      </c>
      <c r="B6" s="17">
        <f>B5/F5*100/100</f>
        <v>0.50443267582417162</v>
      </c>
      <c r="C6" s="17">
        <f>C5/F5*100/100</f>
        <v>0.45133449942162729</v>
      </c>
      <c r="D6" s="17">
        <f>D5/F5*100/100</f>
        <v>3.7876406256273282E-2</v>
      </c>
      <c r="E6" s="17">
        <f>E5/F5*100/100</f>
        <v>6.3564184979277814E-3</v>
      </c>
      <c r="F6" s="17">
        <f>B6+C6+D6+E6</f>
        <v>1</v>
      </c>
    </row>
    <row r="7" spans="1:7" x14ac:dyDescent="0.25">
      <c r="A7" s="12" t="s">
        <v>170</v>
      </c>
      <c r="B7" s="18">
        <f>242497*10^3</f>
        <v>242497000</v>
      </c>
      <c r="C7" s="18">
        <f>113470*10^3</f>
        <v>113470000</v>
      </c>
      <c r="D7" s="18">
        <f>470644*10^3</f>
        <v>470644000</v>
      </c>
      <c r="E7" s="18">
        <v>0</v>
      </c>
      <c r="F7" s="18">
        <f t="shared" ref="F7:F8" si="0">B7+C7+D7</f>
        <v>826611000</v>
      </c>
    </row>
    <row r="8" spans="1:7" x14ac:dyDescent="0.25">
      <c r="A8" s="15" t="s">
        <v>168</v>
      </c>
      <c r="B8" s="19">
        <f>B7/F7*100/100</f>
        <v>0.29336289984043279</v>
      </c>
      <c r="C8" s="19">
        <f>C7/F7*100/100</f>
        <v>0.13727134044913508</v>
      </c>
      <c r="D8" s="19">
        <f>D7/F7*100/100</f>
        <v>0.56936575971043213</v>
      </c>
      <c r="E8" s="19">
        <v>0</v>
      </c>
      <c r="F8" s="79">
        <f t="shared" si="0"/>
        <v>1</v>
      </c>
    </row>
    <row r="9" spans="1:7" x14ac:dyDescent="0.25">
      <c r="A9" s="20" t="s">
        <v>171</v>
      </c>
      <c r="B9" s="13">
        <f>B3+B5+B7</f>
        <v>1804432000</v>
      </c>
      <c r="C9" s="13">
        <f>C3+C5+C7</f>
        <v>1907857000</v>
      </c>
      <c r="D9" s="13">
        <f>D3+D5+D7</f>
        <v>612693000</v>
      </c>
      <c r="E9" s="13">
        <f>E3+E5</f>
        <v>89812000</v>
      </c>
      <c r="F9" s="18">
        <f>F3+F5+F7</f>
        <v>4414794000</v>
      </c>
    </row>
    <row r="10" spans="1:7" x14ac:dyDescent="0.25">
      <c r="A10" s="20" t="s">
        <v>172</v>
      </c>
      <c r="B10" s="17">
        <f>B9/F9*100/100</f>
        <v>0.40872394046018906</v>
      </c>
      <c r="C10" s="17">
        <f>C9/F9*100/100</f>
        <v>0.43215085460386149</v>
      </c>
      <c r="D10" s="17">
        <f>D9/F9*100/100</f>
        <v>0.13878178687386092</v>
      </c>
      <c r="E10" s="17">
        <f>E9/F9*100/100</f>
        <v>2.0343418062088513E-2</v>
      </c>
      <c r="F10" s="17">
        <f>B10+C10+D10+E10</f>
        <v>0.99999999999999989</v>
      </c>
    </row>
    <row r="12" spans="1:7" ht="30" x14ac:dyDescent="0.25">
      <c r="A12" s="35" t="s">
        <v>85</v>
      </c>
    </row>
    <row r="14" spans="1:7" x14ac:dyDescent="0.25">
      <c r="A14" s="21" t="s">
        <v>245</v>
      </c>
    </row>
    <row r="15" spans="1:7" x14ac:dyDescent="0.25">
      <c r="A15" s="21" t="s">
        <v>246</v>
      </c>
      <c r="E15" s="21" t="s">
        <v>171</v>
      </c>
    </row>
    <row r="16" spans="1:7" x14ac:dyDescent="0.25">
      <c r="A16" s="4" t="s">
        <v>165</v>
      </c>
      <c r="B16" s="268">
        <f>230149*10^3</f>
        <v>230149000</v>
      </c>
      <c r="C16" s="274">
        <f>B16/B26*100/100</f>
        <v>0.24276885330115389</v>
      </c>
      <c r="E16" s="4" t="s">
        <v>165</v>
      </c>
      <c r="F16" s="268">
        <f>B16+B29+B43</f>
        <v>1804432000</v>
      </c>
      <c r="G16" s="273">
        <f>F16/F27*100/100</f>
        <v>0.40872394046018906</v>
      </c>
    </row>
    <row r="17" spans="1:7" x14ac:dyDescent="0.25">
      <c r="A17" s="8" t="s">
        <v>247</v>
      </c>
      <c r="B17" s="269">
        <f>230149*10^3</f>
        <v>230149000</v>
      </c>
      <c r="C17" s="275">
        <f>B17/B26*100/100</f>
        <v>0.24276885330115389</v>
      </c>
      <c r="E17" s="8" t="s">
        <v>247</v>
      </c>
      <c r="F17" s="281">
        <f>B17+B30+B44</f>
        <v>1804432000</v>
      </c>
      <c r="G17" s="277">
        <f>F17/F27*100/100</f>
        <v>0.40872394046018906</v>
      </c>
    </row>
    <row r="18" spans="1:7" x14ac:dyDescent="0.25">
      <c r="A18" s="4" t="s">
        <v>166</v>
      </c>
      <c r="B18" s="268">
        <f>SUM(B19:B21)</f>
        <v>602789000</v>
      </c>
      <c r="C18" s="274">
        <f>B18/B26*100/100</f>
        <v>0.63584197329794723</v>
      </c>
      <c r="E18" s="4" t="s">
        <v>166</v>
      </c>
      <c r="F18" s="268">
        <f>F19+F20+F21</f>
        <v>1907857000</v>
      </c>
      <c r="G18" s="273">
        <f>F18/F27*100/100</f>
        <v>0.43215085460386149</v>
      </c>
    </row>
    <row r="19" spans="1:7" x14ac:dyDescent="0.25">
      <c r="A19" s="8" t="s">
        <v>248</v>
      </c>
      <c r="B19" s="269">
        <v>271983000</v>
      </c>
      <c r="C19" s="275">
        <f>B19/B26*100/100</f>
        <v>0.28689675396116315</v>
      </c>
      <c r="E19" s="8" t="s">
        <v>248</v>
      </c>
      <c r="F19" s="269">
        <f>B19+B32+B46</f>
        <v>948740000</v>
      </c>
      <c r="G19" s="277">
        <f>F19/F27*100/100</f>
        <v>0.21490017427766731</v>
      </c>
    </row>
    <row r="20" spans="1:7" x14ac:dyDescent="0.25">
      <c r="A20" s="8" t="s">
        <v>249</v>
      </c>
      <c r="B20" s="269">
        <v>213715000</v>
      </c>
      <c r="C20" s="275">
        <f>B20/B26*100/100</f>
        <v>0.22543372112525406</v>
      </c>
      <c r="E20" s="8" t="s">
        <v>249</v>
      </c>
      <c r="F20" s="269">
        <f>B33+B20+B47</f>
        <v>420295000</v>
      </c>
      <c r="G20" s="277">
        <f>F20/F27*100/100</f>
        <v>9.5201497510416108E-2</v>
      </c>
    </row>
    <row r="21" spans="1:7" x14ac:dyDescent="0.25">
      <c r="A21" s="8" t="s">
        <v>250</v>
      </c>
      <c r="B21" s="269">
        <v>117091000</v>
      </c>
      <c r="C21" s="275">
        <f>B21/B26*100/100</f>
        <v>0.12351149821152996</v>
      </c>
      <c r="E21" s="8" t="s">
        <v>250</v>
      </c>
      <c r="F21" s="269">
        <f>B21+B34</f>
        <v>538822000</v>
      </c>
      <c r="G21" s="277">
        <f>F21/F27*100/100</f>
        <v>0.12204918281577803</v>
      </c>
    </row>
    <row r="22" spans="1:7" x14ac:dyDescent="0.25">
      <c r="A22" s="4" t="s">
        <v>251</v>
      </c>
      <c r="B22" s="272">
        <f>42049*10^3</f>
        <v>42049000</v>
      </c>
      <c r="C22" s="275">
        <f>B22/B26*100/100</f>
        <v>4.4354689842059793E-2</v>
      </c>
      <c r="E22" s="4" t="s">
        <v>251</v>
      </c>
      <c r="F22" s="272">
        <f>B22+B35+B48</f>
        <v>612693000</v>
      </c>
      <c r="G22" s="273">
        <f>F22/F27*100/100</f>
        <v>0.13878178687386092</v>
      </c>
    </row>
    <row r="23" spans="1:7" x14ac:dyDescent="0.25">
      <c r="A23" s="8" t="s">
        <v>70</v>
      </c>
      <c r="B23" s="270">
        <f>42049*10^3</f>
        <v>42049000</v>
      </c>
      <c r="C23" s="275">
        <f>B23/B26*100/100</f>
        <v>4.4354689842059793E-2</v>
      </c>
      <c r="E23" s="8" t="s">
        <v>70</v>
      </c>
      <c r="F23" s="270">
        <f>B23+B36+B49</f>
        <v>612693000</v>
      </c>
      <c r="G23" s="277">
        <f>F23/F27*100/100</f>
        <v>0.13878178687386092</v>
      </c>
    </row>
    <row r="24" spans="1:7" x14ac:dyDescent="0.25">
      <c r="A24" s="4" t="s">
        <v>72</v>
      </c>
      <c r="B24" s="272">
        <f>73030*10^3</f>
        <v>73030000</v>
      </c>
      <c r="C24" s="274">
        <f>B24/B26*100/100</f>
        <v>7.7034483558839129E-2</v>
      </c>
      <c r="E24" s="4" t="s">
        <v>72</v>
      </c>
      <c r="F24" s="272">
        <f>F25+F26</f>
        <v>89812000</v>
      </c>
      <c r="G24" s="273">
        <f>F24/F27*100/100</f>
        <v>2.0343418062088513E-2</v>
      </c>
    </row>
    <row r="25" spans="1:7" ht="45" x14ac:dyDescent="0.25">
      <c r="A25" s="271" t="s">
        <v>252</v>
      </c>
      <c r="B25" s="270">
        <f>73030*10^3</f>
        <v>73030000</v>
      </c>
      <c r="C25" s="275">
        <f>B25/B26*100/100</f>
        <v>7.7034483558839129E-2</v>
      </c>
      <c r="E25" s="271" t="s">
        <v>252</v>
      </c>
      <c r="F25" s="269">
        <f>B25+B38</f>
        <v>85784000</v>
      </c>
      <c r="G25" s="69">
        <f>F25/F27*100/100</f>
        <v>1.9431031210063256E-2</v>
      </c>
    </row>
    <row r="26" spans="1:7" ht="30" x14ac:dyDescent="0.25">
      <c r="A26" s="4" t="s">
        <v>79</v>
      </c>
      <c r="B26" s="276">
        <f>B17+B19+B20+B21+B23+B25</f>
        <v>948017000</v>
      </c>
      <c r="C26" s="273">
        <f>B26/B26*100/100</f>
        <v>1</v>
      </c>
      <c r="E26" s="271" t="s">
        <v>253</v>
      </c>
      <c r="F26" s="269">
        <f>B39</f>
        <v>4028000</v>
      </c>
      <c r="G26" s="69">
        <f>F26/F27*100/100</f>
        <v>9.1238685202525867E-4</v>
      </c>
    </row>
    <row r="27" spans="1:7" x14ac:dyDescent="0.25">
      <c r="E27" s="4" t="s">
        <v>79</v>
      </c>
      <c r="F27" s="276">
        <f>F17+F19+F20+F21+F23+F25+F26</f>
        <v>4414794000</v>
      </c>
      <c r="G27" s="273">
        <f>F27/F27*100/100</f>
        <v>1</v>
      </c>
    </row>
    <row r="28" spans="1:7" x14ac:dyDescent="0.25">
      <c r="A28" s="21" t="s">
        <v>254</v>
      </c>
    </row>
    <row r="29" spans="1:7" ht="15" customHeight="1" x14ac:dyDescent="0.25">
      <c r="A29" s="4" t="s">
        <v>165</v>
      </c>
      <c r="B29" s="268">
        <v>1331786000</v>
      </c>
      <c r="C29" s="273">
        <f>B29/B40*100/100</f>
        <v>0.50520344534314976</v>
      </c>
      <c r="E29" s="416" t="s">
        <v>255</v>
      </c>
      <c r="F29" s="416"/>
      <c r="G29" s="416"/>
    </row>
    <row r="30" spans="1:7" x14ac:dyDescent="0.25">
      <c r="A30" s="8" t="s">
        <v>247</v>
      </c>
      <c r="B30" s="269">
        <v>1331786000</v>
      </c>
      <c r="C30" s="277">
        <f>B30/B40*100/100</f>
        <v>0.50520344534314976</v>
      </c>
      <c r="E30" s="416"/>
      <c r="F30" s="416"/>
      <c r="G30" s="416"/>
    </row>
    <row r="31" spans="1:7" x14ac:dyDescent="0.25">
      <c r="A31" s="4" t="s">
        <v>166</v>
      </c>
      <c r="B31" s="268">
        <f>SUM(B32:B34)</f>
        <v>1191598000</v>
      </c>
      <c r="C31" s="273">
        <f>B31/B40*100/100</f>
        <v>0.45202413530702867</v>
      </c>
      <c r="E31" s="416"/>
      <c r="F31" s="416"/>
      <c r="G31" s="416"/>
    </row>
    <row r="32" spans="1:7" x14ac:dyDescent="0.25">
      <c r="A32" s="8" t="s">
        <v>248</v>
      </c>
      <c r="B32" s="269">
        <v>645507000</v>
      </c>
      <c r="C32" s="277">
        <f>B32/B40*100/100</f>
        <v>0.24486844011959921</v>
      </c>
      <c r="E32" s="416"/>
      <c r="F32" s="416"/>
      <c r="G32" s="416"/>
    </row>
    <row r="33" spans="1:7" x14ac:dyDescent="0.25">
      <c r="A33" s="8" t="s">
        <v>249</v>
      </c>
      <c r="B33" s="269">
        <v>124360000</v>
      </c>
      <c r="C33" s="277">
        <f>B33/B40*100/100</f>
        <v>4.7175072018232733E-2</v>
      </c>
      <c r="E33" s="416"/>
      <c r="F33" s="416"/>
      <c r="G33" s="416"/>
    </row>
    <row r="34" spans="1:7" x14ac:dyDescent="0.25">
      <c r="A34" s="8" t="s">
        <v>250</v>
      </c>
      <c r="B34" s="269">
        <v>421731000</v>
      </c>
      <c r="C34" s="277">
        <f>B34/B40*100/100</f>
        <v>0.15998062316919676</v>
      </c>
      <c r="E34" s="416"/>
      <c r="F34" s="416"/>
      <c r="G34" s="416"/>
    </row>
    <row r="35" spans="1:7" x14ac:dyDescent="0.25">
      <c r="A35" s="4" t="s">
        <v>251</v>
      </c>
      <c r="B35" s="272">
        <v>100000000</v>
      </c>
      <c r="C35" s="277">
        <f>B35/B40*100/100</f>
        <v>3.7934281133992227E-2</v>
      </c>
      <c r="E35" s="416"/>
      <c r="F35" s="416"/>
      <c r="G35" s="416"/>
    </row>
    <row r="36" spans="1:7" x14ac:dyDescent="0.25">
      <c r="A36" s="8" t="s">
        <v>70</v>
      </c>
      <c r="B36" s="272">
        <v>100000000</v>
      </c>
      <c r="C36" s="277">
        <f>B36/B40*100/100</f>
        <v>3.7934281133992227E-2</v>
      </c>
    </row>
    <row r="37" spans="1:7" x14ac:dyDescent="0.25">
      <c r="A37" s="4" t="s">
        <v>72</v>
      </c>
      <c r="B37" s="272">
        <f>B38+B39</f>
        <v>16782000</v>
      </c>
      <c r="C37" s="273">
        <f>B37/B40*100/100</f>
        <v>6.3661310599065742E-3</v>
      </c>
    </row>
    <row r="38" spans="1:7" ht="45" x14ac:dyDescent="0.25">
      <c r="A38" s="271" t="s">
        <v>252</v>
      </c>
      <c r="B38" s="269">
        <v>12754000</v>
      </c>
      <c r="C38" s="69">
        <f>B38/B40*100/100</f>
        <v>4.8381382158293688E-3</v>
      </c>
    </row>
    <row r="39" spans="1:7" ht="30" x14ac:dyDescent="0.25">
      <c r="A39" s="271" t="s">
        <v>253</v>
      </c>
      <c r="B39" s="269">
        <v>4028000</v>
      </c>
      <c r="C39" s="69">
        <f>B39/B40*100/100</f>
        <v>1.5279928440772069E-3</v>
      </c>
    </row>
    <row r="40" spans="1:7" x14ac:dyDescent="0.25">
      <c r="A40" s="4" t="s">
        <v>79</v>
      </c>
      <c r="B40" s="276">
        <f>B30+B32+B33+B34+B36+B38</f>
        <v>2636138000</v>
      </c>
      <c r="C40" s="273">
        <f>B40/B40*100/100</f>
        <v>1</v>
      </c>
    </row>
    <row r="42" spans="1:7" x14ac:dyDescent="0.25">
      <c r="A42" s="21" t="s">
        <v>256</v>
      </c>
    </row>
    <row r="43" spans="1:7" x14ac:dyDescent="0.25">
      <c r="A43" s="4" t="s">
        <v>165</v>
      </c>
      <c r="B43" s="278">
        <f>242497*10^3</f>
        <v>242497000</v>
      </c>
      <c r="C43" s="274">
        <f>B43/B50*100/100</f>
        <v>0.29336289984043279</v>
      </c>
    </row>
    <row r="44" spans="1:7" x14ac:dyDescent="0.25">
      <c r="A44" s="8" t="s">
        <v>247</v>
      </c>
      <c r="B44" s="180">
        <f>242497*10^3</f>
        <v>242497000</v>
      </c>
      <c r="C44" s="275">
        <f>B44/B50*100/100</f>
        <v>0.29336289984043279</v>
      </c>
    </row>
    <row r="45" spans="1:7" x14ac:dyDescent="0.25">
      <c r="A45" s="4" t="s">
        <v>166</v>
      </c>
      <c r="B45" s="268">
        <f>SUM(B46:B47)</f>
        <v>113470000</v>
      </c>
      <c r="C45" s="274">
        <f>B45/B50*100/100</f>
        <v>0.13727134044913508</v>
      </c>
    </row>
    <row r="46" spans="1:7" x14ac:dyDescent="0.25">
      <c r="A46" s="8" t="s">
        <v>248</v>
      </c>
      <c r="B46" s="174">
        <v>31250000</v>
      </c>
      <c r="C46" s="275">
        <f>B46/B50*100/100</f>
        <v>3.7804965092407432E-2</v>
      </c>
    </row>
    <row r="47" spans="1:7" x14ac:dyDescent="0.25">
      <c r="A47" s="8" t="s">
        <v>249</v>
      </c>
      <c r="B47" s="174">
        <v>82220000</v>
      </c>
      <c r="C47" s="275">
        <f>B47/B50*100/100</f>
        <v>9.9466375356727657E-2</v>
      </c>
    </row>
    <row r="48" spans="1:7" x14ac:dyDescent="0.25">
      <c r="A48" s="4" t="s">
        <v>251</v>
      </c>
      <c r="B48" s="279">
        <f>470644*10^3</f>
        <v>470644000</v>
      </c>
      <c r="C48" s="274">
        <f>B48/B50*100/100</f>
        <v>0.56936575971043213</v>
      </c>
    </row>
    <row r="49" spans="1:3" x14ac:dyDescent="0.25">
      <c r="A49" s="8" t="s">
        <v>70</v>
      </c>
      <c r="B49" s="124">
        <f>470644*10^3</f>
        <v>470644000</v>
      </c>
      <c r="C49" s="275">
        <f>B49/B50*100/100</f>
        <v>0.56936575971043213</v>
      </c>
    </row>
    <row r="50" spans="1:3" x14ac:dyDescent="0.25">
      <c r="A50" s="4" t="s">
        <v>79</v>
      </c>
      <c r="B50" s="267">
        <f>B44+B46+B47+B49</f>
        <v>826611000</v>
      </c>
      <c r="C50" s="273">
        <f>B50/B50*100/100</f>
        <v>1</v>
      </c>
    </row>
  </sheetData>
  <mergeCells count="1">
    <mergeCell ref="E29:G35"/>
  </mergeCells>
  <hyperlinks>
    <hyperlink ref="A12" r:id="rId1" xr:uid="{DCB36C09-C357-41ED-9658-4D7189604BF2}"/>
  </hyperlinks>
  <pageMargins left="0.7" right="0.7" top="0.75" bottom="0.75" header="0.3" footer="0.3"/>
  <pageSetup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D02C-B332-4F86-B22C-253580AEA848}">
  <dimension ref="A1:K20"/>
  <sheetViews>
    <sheetView workbookViewId="0">
      <selection activeCell="A2" sqref="A2:C9"/>
    </sheetView>
  </sheetViews>
  <sheetFormatPr defaultColWidth="20.28515625" defaultRowHeight="15" x14ac:dyDescent="0.25"/>
  <sheetData>
    <row r="1" spans="1:11" x14ac:dyDescent="0.25">
      <c r="A1" s="21" t="s">
        <v>171</v>
      </c>
    </row>
    <row r="2" spans="1:11" ht="30" x14ac:dyDescent="0.25">
      <c r="A2" s="11" t="s">
        <v>140</v>
      </c>
      <c r="B2" s="22" t="s">
        <v>257</v>
      </c>
      <c r="C2" s="4" t="s">
        <v>142</v>
      </c>
    </row>
    <row r="3" spans="1:11" x14ac:dyDescent="0.25">
      <c r="A3" s="26" t="s">
        <v>258</v>
      </c>
      <c r="B3" s="14">
        <f>B12+F12+J12</f>
        <v>57632510000</v>
      </c>
      <c r="C3" s="80">
        <f>B3/B9*100/100</f>
        <v>0.85628741358381466</v>
      </c>
    </row>
    <row r="4" spans="1:11" x14ac:dyDescent="0.25">
      <c r="A4" s="26" t="s">
        <v>241</v>
      </c>
      <c r="B4" s="14">
        <f t="shared" ref="B4:B8" si="0">B13+F13+J13</f>
        <v>853720000</v>
      </c>
      <c r="C4" s="16">
        <f>B4/B9*100/100</f>
        <v>1.2684328527853016E-2</v>
      </c>
    </row>
    <row r="5" spans="1:11" x14ac:dyDescent="0.25">
      <c r="A5" s="26" t="s">
        <v>259</v>
      </c>
      <c r="B5" s="14">
        <f t="shared" si="0"/>
        <v>7742490000</v>
      </c>
      <c r="C5" s="16">
        <f>B5/B9*100/100</f>
        <v>0.11503571051822224</v>
      </c>
    </row>
    <row r="6" spans="1:11" x14ac:dyDescent="0.25">
      <c r="A6" s="26" t="s">
        <v>70</v>
      </c>
      <c r="B6" s="14">
        <f t="shared" si="0"/>
        <v>147270000</v>
      </c>
      <c r="C6" s="16">
        <f>B6/B9*100/100</f>
        <v>2.1880957015144469E-3</v>
      </c>
    </row>
    <row r="7" spans="1:11" x14ac:dyDescent="0.25">
      <c r="A7" s="26" t="s">
        <v>74</v>
      </c>
      <c r="B7" s="14">
        <f t="shared" si="0"/>
        <v>357010000</v>
      </c>
      <c r="C7" s="16">
        <f>B7/B9*100/100</f>
        <v>5.3043528647903357E-3</v>
      </c>
    </row>
    <row r="8" spans="1:11" x14ac:dyDescent="0.25">
      <c r="A8" s="26" t="s">
        <v>260</v>
      </c>
      <c r="B8" s="14">
        <f t="shared" si="0"/>
        <v>572100000</v>
      </c>
      <c r="C8" s="16">
        <f>B8/B9*100/100</f>
        <v>8.5000988038053584E-3</v>
      </c>
    </row>
    <row r="9" spans="1:11" x14ac:dyDescent="0.25">
      <c r="A9" s="20" t="s">
        <v>79</v>
      </c>
      <c r="B9" s="36">
        <f>SUM(B3:B8)</f>
        <v>67305100000</v>
      </c>
      <c r="C9" s="33">
        <v>1</v>
      </c>
    </row>
    <row r="10" spans="1:11" x14ac:dyDescent="0.25">
      <c r="A10" s="21" t="s">
        <v>261</v>
      </c>
      <c r="E10" s="21" t="s">
        <v>262</v>
      </c>
      <c r="I10" s="21" t="s">
        <v>262</v>
      </c>
    </row>
    <row r="11" spans="1:11" ht="30" x14ac:dyDescent="0.25">
      <c r="A11" s="11" t="s">
        <v>140</v>
      </c>
      <c r="B11" s="22" t="s">
        <v>257</v>
      </c>
      <c r="C11" s="4" t="s">
        <v>142</v>
      </c>
      <c r="E11" s="11" t="s">
        <v>140</v>
      </c>
      <c r="F11" s="22" t="s">
        <v>257</v>
      </c>
      <c r="G11" s="4" t="s">
        <v>142</v>
      </c>
      <c r="I11" s="11" t="s">
        <v>140</v>
      </c>
      <c r="J11" s="22" t="s">
        <v>257</v>
      </c>
      <c r="K11" s="4" t="s">
        <v>142</v>
      </c>
    </row>
    <row r="12" spans="1:11" x14ac:dyDescent="0.25">
      <c r="A12" s="26" t="s">
        <v>258</v>
      </c>
      <c r="B12" s="14">
        <f>3988.9*10^6</f>
        <v>3988900000</v>
      </c>
      <c r="C12" s="80">
        <f>B12/B18*100/100</f>
        <v>0.82724652108090169</v>
      </c>
      <c r="E12" s="26" t="s">
        <v>258</v>
      </c>
      <c r="F12" s="14">
        <v>51448400000</v>
      </c>
      <c r="G12" s="80">
        <f>F12/F18*100/100</f>
        <v>0.85984363562219857</v>
      </c>
      <c r="I12" s="26" t="s">
        <v>258</v>
      </c>
      <c r="J12" s="14">
        <v>2195210000</v>
      </c>
      <c r="K12" s="80">
        <f>J12/J18*100/100</f>
        <v>0.82881899871630293</v>
      </c>
    </row>
    <row r="13" spans="1:11" x14ac:dyDescent="0.25">
      <c r="A13" s="26" t="s">
        <v>241</v>
      </c>
      <c r="B13" s="14">
        <f>75.4*10^6</f>
        <v>75400000</v>
      </c>
      <c r="C13" s="16">
        <f>B13/B18*100/100</f>
        <v>1.5636989568427382E-2</v>
      </c>
      <c r="E13" s="26" t="s">
        <v>241</v>
      </c>
      <c r="F13" s="14">
        <v>738500000</v>
      </c>
      <c r="G13" s="16">
        <f>F13/F18*100/100</f>
        <v>1.2342357097732751E-2</v>
      </c>
      <c r="I13" s="26" t="s">
        <v>241</v>
      </c>
      <c r="J13" s="14">
        <v>39820000</v>
      </c>
      <c r="K13" s="16">
        <f>J13/J18*100/100</f>
        <v>1.5034357773918296E-2</v>
      </c>
    </row>
    <row r="14" spans="1:11" x14ac:dyDescent="0.25">
      <c r="A14" s="26" t="s">
        <v>259</v>
      </c>
      <c r="B14" s="14">
        <f>695.2*10^6</f>
        <v>695200000</v>
      </c>
      <c r="C14" s="16">
        <f>B14/B18*100/100</f>
        <v>0.14417553246645512</v>
      </c>
      <c r="E14" s="26" t="s">
        <v>259</v>
      </c>
      <c r="F14" s="14">
        <v>6662900000</v>
      </c>
      <c r="G14" s="16">
        <f>F14/F18*100/100</f>
        <v>0.11135530278467642</v>
      </c>
      <c r="I14" s="26" t="s">
        <v>259</v>
      </c>
      <c r="J14" s="14">
        <v>384390000</v>
      </c>
      <c r="K14" s="16">
        <f>J14/J18*100/100</f>
        <v>0.14512950237861511</v>
      </c>
    </row>
    <row r="15" spans="1:11" x14ac:dyDescent="0.25">
      <c r="A15" s="26" t="s">
        <v>70</v>
      </c>
      <c r="B15" s="14">
        <f>40.1*10^6</f>
        <v>40100000</v>
      </c>
      <c r="C15" s="16">
        <f>B15/B18*100/100</f>
        <v>8.3162238951450668E-3</v>
      </c>
      <c r="E15" s="26" t="s">
        <v>70</v>
      </c>
      <c r="F15" s="14">
        <v>83900000</v>
      </c>
      <c r="G15" s="16">
        <f>F15/F18*100/100</f>
        <v>1.4021987278263748E-3</v>
      </c>
      <c r="I15" s="26" t="s">
        <v>70</v>
      </c>
      <c r="J15" s="14">
        <v>23270000</v>
      </c>
      <c r="K15" s="16">
        <f>J15/J18*100/100</f>
        <v>8.7857736162500946E-3</v>
      </c>
    </row>
    <row r="16" spans="1:11" x14ac:dyDescent="0.25">
      <c r="A16" s="26" t="s">
        <v>74</v>
      </c>
      <c r="B16" s="14">
        <v>12500000</v>
      </c>
      <c r="C16" s="16">
        <f>B16/B18*100/100</f>
        <v>2.592339119434248E-3</v>
      </c>
      <c r="E16" s="26" t="s">
        <v>74</v>
      </c>
      <c r="F16" s="14">
        <v>341600000</v>
      </c>
      <c r="G16" s="16">
        <f>F16/F18*100/100</f>
        <v>5.7090713399939163E-3</v>
      </c>
      <c r="I16" s="26" t="s">
        <v>74</v>
      </c>
      <c r="J16" s="14">
        <v>2910000</v>
      </c>
      <c r="K16" s="16">
        <f>J16/J18*100/100</f>
        <v>1.0986936494751945E-3</v>
      </c>
    </row>
    <row r="17" spans="1:11" x14ac:dyDescent="0.25">
      <c r="A17" s="26" t="s">
        <v>260</v>
      </c>
      <c r="B17" s="14">
        <v>9800000</v>
      </c>
      <c r="C17" s="16">
        <f>B17/B18*100/100</f>
        <v>2.0323938696364505E-3</v>
      </c>
      <c r="E17" s="26" t="s">
        <v>260</v>
      </c>
      <c r="F17" s="14">
        <v>559300000</v>
      </c>
      <c r="G17" s="16">
        <f>F17/F18*100/100</f>
        <v>9.3474344275720073E-3</v>
      </c>
      <c r="I17" s="26" t="s">
        <v>260</v>
      </c>
      <c r="J17" s="14">
        <v>3000000</v>
      </c>
      <c r="K17" s="16">
        <f>J17/J18*100/100</f>
        <v>1.1326738654383447E-3</v>
      </c>
    </row>
    <row r="18" spans="1:11" x14ac:dyDescent="0.25">
      <c r="A18" s="20" t="s">
        <v>79</v>
      </c>
      <c r="B18" s="36">
        <f>SUM(B12:B17)</f>
        <v>4821900000</v>
      </c>
      <c r="C18" s="33">
        <v>1</v>
      </c>
      <c r="E18" s="20" t="s">
        <v>79</v>
      </c>
      <c r="F18" s="36">
        <f>SUM(F12:F17)</f>
        <v>59834600000</v>
      </c>
      <c r="G18" s="33">
        <f>SUM(G12:G17)</f>
        <v>1</v>
      </c>
      <c r="I18" s="20" t="s">
        <v>79</v>
      </c>
      <c r="J18" s="36">
        <f>SUM(J12:J17)</f>
        <v>2648600000</v>
      </c>
      <c r="K18" s="33">
        <f>SUM(K12:K17)</f>
        <v>1</v>
      </c>
    </row>
    <row r="20" spans="1:11" ht="30" x14ac:dyDescent="0.25">
      <c r="A20" s="9" t="s">
        <v>96</v>
      </c>
    </row>
  </sheetData>
  <hyperlinks>
    <hyperlink ref="A20" r:id="rId1" xr:uid="{EAADEB5C-CB57-7948-A0D5-FD7A9F624626}"/>
  </hyperlinks>
  <pageMargins left="0.7" right="0.7" top="0.75" bottom="0.75" header="0.3" footer="0.3"/>
  <pageSetup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8026-E447-4958-9E88-47B417E8307F}">
  <dimension ref="A1:E10"/>
  <sheetViews>
    <sheetView workbookViewId="0">
      <selection activeCell="A10" sqref="A10"/>
    </sheetView>
  </sheetViews>
  <sheetFormatPr defaultColWidth="33.7109375" defaultRowHeight="15" x14ac:dyDescent="0.25"/>
  <sheetData>
    <row r="1" spans="1:5" x14ac:dyDescent="0.25">
      <c r="A1" s="206" t="s">
        <v>163</v>
      </c>
      <c r="B1" s="206"/>
      <c r="C1" s="207"/>
      <c r="D1" s="207"/>
      <c r="E1" s="207"/>
    </row>
    <row r="2" spans="1:5" x14ac:dyDescent="0.25">
      <c r="A2" s="220" t="s">
        <v>164</v>
      </c>
      <c r="B2" s="221" t="s">
        <v>150</v>
      </c>
      <c r="C2" s="221" t="s">
        <v>166</v>
      </c>
      <c r="D2" s="221" t="s">
        <v>70</v>
      </c>
      <c r="E2" s="221" t="s">
        <v>79</v>
      </c>
    </row>
    <row r="3" spans="1:5" x14ac:dyDescent="0.25">
      <c r="A3" s="222" t="s">
        <v>263</v>
      </c>
      <c r="B3" s="223">
        <v>4444625</v>
      </c>
      <c r="C3" s="224">
        <v>4568800</v>
      </c>
      <c r="D3" s="224">
        <v>91906</v>
      </c>
      <c r="E3" s="225">
        <v>9105331</v>
      </c>
    </row>
    <row r="4" spans="1:5" x14ac:dyDescent="0.25">
      <c r="A4" s="226" t="s">
        <v>168</v>
      </c>
      <c r="B4" s="227">
        <v>0.48809999999999998</v>
      </c>
      <c r="C4" s="228">
        <v>0.50180000000000002</v>
      </c>
      <c r="D4" s="228">
        <v>1.01E-2</v>
      </c>
      <c r="E4" s="229">
        <v>1</v>
      </c>
    </row>
    <row r="5" spans="1:5" x14ac:dyDescent="0.25">
      <c r="A5" s="222" t="s">
        <v>170</v>
      </c>
      <c r="B5" s="230">
        <v>3344136</v>
      </c>
      <c r="C5" s="231">
        <v>352800</v>
      </c>
      <c r="D5" s="231">
        <v>6567</v>
      </c>
      <c r="E5" s="231">
        <v>3703503</v>
      </c>
    </row>
    <row r="6" spans="1:5" x14ac:dyDescent="0.25">
      <c r="A6" s="226" t="s">
        <v>168</v>
      </c>
      <c r="B6" s="227">
        <v>0.90300000000000002</v>
      </c>
      <c r="C6" s="228">
        <v>9.5299999999999996E-2</v>
      </c>
      <c r="D6" s="228">
        <v>1.8E-3</v>
      </c>
      <c r="E6" s="229">
        <v>1</v>
      </c>
    </row>
    <row r="7" spans="1:5" x14ac:dyDescent="0.25">
      <c r="A7" s="232" t="s">
        <v>171</v>
      </c>
      <c r="B7" s="231">
        <v>7788761</v>
      </c>
      <c r="C7" s="231">
        <v>4921600</v>
      </c>
      <c r="D7" s="231">
        <v>98473</v>
      </c>
      <c r="E7" s="233">
        <v>12808834</v>
      </c>
    </row>
    <row r="8" spans="1:5" x14ac:dyDescent="0.25">
      <c r="A8" s="234" t="s">
        <v>172</v>
      </c>
      <c r="B8" s="228">
        <v>0.60809999999999997</v>
      </c>
      <c r="C8" s="228">
        <v>0.38419999999999999</v>
      </c>
      <c r="D8" s="228">
        <v>7.7000000000000002E-3</v>
      </c>
      <c r="E8" s="229">
        <v>1</v>
      </c>
    </row>
    <row r="9" spans="1:5" x14ac:dyDescent="0.25">
      <c r="A9" s="207"/>
      <c r="B9" s="207"/>
      <c r="C9" s="207"/>
      <c r="D9" s="207"/>
      <c r="E9" s="207"/>
    </row>
    <row r="10" spans="1:5" x14ac:dyDescent="0.25">
      <c r="A10" s="34" t="s">
        <v>85</v>
      </c>
      <c r="B10" s="207"/>
      <c r="C10" s="207"/>
      <c r="D10" s="207"/>
      <c r="E10" s="207"/>
    </row>
  </sheetData>
  <hyperlinks>
    <hyperlink ref="A10" r:id="rId1" xr:uid="{A3DE7FA6-2BA7-4F6E-BD89-A533AECA017E}"/>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9115C-FEE1-4F6D-A77A-9D0564E4A4E5}">
  <dimension ref="A1:I58"/>
  <sheetViews>
    <sheetView workbookViewId="0">
      <selection activeCell="E67" sqref="E67"/>
    </sheetView>
  </sheetViews>
  <sheetFormatPr defaultColWidth="22.5703125" defaultRowHeight="15" x14ac:dyDescent="0.25"/>
  <cols>
    <col min="1" max="16384" width="22.5703125" style="240"/>
  </cols>
  <sheetData>
    <row r="1" spans="1:9" ht="30" x14ac:dyDescent="0.25">
      <c r="A1" s="237" t="s">
        <v>207</v>
      </c>
      <c r="B1" s="238" t="s">
        <v>264</v>
      </c>
      <c r="C1" s="238" t="s">
        <v>69</v>
      </c>
      <c r="D1" s="238" t="s">
        <v>265</v>
      </c>
      <c r="E1" s="238" t="s">
        <v>266</v>
      </c>
      <c r="F1" s="238" t="s">
        <v>267</v>
      </c>
      <c r="G1" s="238" t="s">
        <v>75</v>
      </c>
      <c r="H1" s="238" t="s">
        <v>71</v>
      </c>
      <c r="I1" s="239" t="s">
        <v>79</v>
      </c>
    </row>
    <row r="2" spans="1:9" x14ac:dyDescent="0.25">
      <c r="A2" s="244" t="s">
        <v>268</v>
      </c>
      <c r="B2" s="245" t="s">
        <v>269</v>
      </c>
      <c r="C2" s="245" t="s">
        <v>270</v>
      </c>
      <c r="D2" s="245" t="s">
        <v>271</v>
      </c>
      <c r="E2" s="245">
        <v>10</v>
      </c>
      <c r="F2" s="245" t="s">
        <v>272</v>
      </c>
      <c r="G2" s="246" t="s">
        <v>273</v>
      </c>
      <c r="H2" s="246" t="s">
        <v>273</v>
      </c>
      <c r="I2" s="246" t="s">
        <v>274</v>
      </c>
    </row>
    <row r="3" spans="1:9" x14ac:dyDescent="0.25">
      <c r="A3" s="244" t="s">
        <v>275</v>
      </c>
      <c r="B3" s="245" t="s">
        <v>276</v>
      </c>
      <c r="C3" s="245" t="s">
        <v>277</v>
      </c>
      <c r="D3" s="245" t="s">
        <v>273</v>
      </c>
      <c r="E3" s="245" t="s">
        <v>278</v>
      </c>
      <c r="F3" s="245" t="s">
        <v>279</v>
      </c>
      <c r="G3" s="246" t="s">
        <v>280</v>
      </c>
      <c r="H3" s="246" t="s">
        <v>281</v>
      </c>
      <c r="I3" s="246" t="s">
        <v>282</v>
      </c>
    </row>
    <row r="4" spans="1:9" x14ac:dyDescent="0.25">
      <c r="A4" s="247" t="s">
        <v>283</v>
      </c>
      <c r="B4" s="246" t="s">
        <v>284</v>
      </c>
      <c r="C4" s="246" t="s">
        <v>285</v>
      </c>
      <c r="D4" s="246" t="s">
        <v>273</v>
      </c>
      <c r="E4" s="246">
        <v>140</v>
      </c>
      <c r="F4" s="246" t="s">
        <v>273</v>
      </c>
      <c r="G4" s="246" t="s">
        <v>273</v>
      </c>
      <c r="H4" s="246" t="s">
        <v>273</v>
      </c>
      <c r="I4" s="246" t="s">
        <v>286</v>
      </c>
    </row>
    <row r="5" spans="1:9" x14ac:dyDescent="0.25">
      <c r="A5" s="247" t="s">
        <v>287</v>
      </c>
      <c r="B5" s="246" t="s">
        <v>288</v>
      </c>
      <c r="C5" s="246" t="s">
        <v>289</v>
      </c>
      <c r="D5" s="246" t="s">
        <v>273</v>
      </c>
      <c r="E5" s="246" t="s">
        <v>290</v>
      </c>
      <c r="F5" s="246" t="s">
        <v>273</v>
      </c>
      <c r="G5" s="246" t="s">
        <v>273</v>
      </c>
      <c r="H5" s="246" t="s">
        <v>273</v>
      </c>
      <c r="I5" s="246" t="s">
        <v>291</v>
      </c>
    </row>
    <row r="6" spans="1:9" x14ac:dyDescent="0.25">
      <c r="A6" s="247" t="s">
        <v>292</v>
      </c>
      <c r="B6" s="246" t="s">
        <v>293</v>
      </c>
      <c r="C6" s="246" t="s">
        <v>294</v>
      </c>
      <c r="D6" s="246" t="s">
        <v>273</v>
      </c>
      <c r="E6" s="246" t="s">
        <v>295</v>
      </c>
      <c r="F6" s="246" t="s">
        <v>273</v>
      </c>
      <c r="G6" s="246" t="s">
        <v>273</v>
      </c>
      <c r="H6" s="246" t="s">
        <v>273</v>
      </c>
      <c r="I6" s="246" t="s">
        <v>296</v>
      </c>
    </row>
    <row r="7" spans="1:9" x14ac:dyDescent="0.25">
      <c r="A7" s="247" t="s">
        <v>297</v>
      </c>
      <c r="B7" s="246" t="s">
        <v>273</v>
      </c>
      <c r="C7" s="246" t="s">
        <v>298</v>
      </c>
      <c r="D7" s="246" t="s">
        <v>273</v>
      </c>
      <c r="E7" s="246" t="s">
        <v>273</v>
      </c>
      <c r="F7" s="246" t="s">
        <v>273</v>
      </c>
      <c r="G7" s="246" t="s">
        <v>273</v>
      </c>
      <c r="H7" s="246" t="s">
        <v>273</v>
      </c>
      <c r="I7" s="246" t="s">
        <v>299</v>
      </c>
    </row>
    <row r="8" spans="1:9" x14ac:dyDescent="0.25">
      <c r="A8" s="247" t="s">
        <v>300</v>
      </c>
      <c r="B8" s="246" t="s">
        <v>301</v>
      </c>
      <c r="C8" s="246" t="s">
        <v>302</v>
      </c>
      <c r="D8" s="246" t="s">
        <v>273</v>
      </c>
      <c r="E8" s="246" t="s">
        <v>303</v>
      </c>
      <c r="F8" s="246" t="s">
        <v>273</v>
      </c>
      <c r="G8" s="246" t="s">
        <v>304</v>
      </c>
      <c r="H8" s="246" t="s">
        <v>273</v>
      </c>
      <c r="I8" s="246" t="s">
        <v>305</v>
      </c>
    </row>
    <row r="9" spans="1:9" x14ac:dyDescent="0.25">
      <c r="A9" s="247" t="s">
        <v>306</v>
      </c>
      <c r="B9" s="246" t="s">
        <v>307</v>
      </c>
      <c r="C9" s="246" t="s">
        <v>308</v>
      </c>
      <c r="D9" s="246" t="s">
        <v>273</v>
      </c>
      <c r="E9" s="246" t="s">
        <v>308</v>
      </c>
      <c r="F9" s="246" t="s">
        <v>273</v>
      </c>
      <c r="G9" s="246" t="s">
        <v>273</v>
      </c>
      <c r="H9" s="246" t="s">
        <v>273</v>
      </c>
      <c r="I9" s="246" t="s">
        <v>309</v>
      </c>
    </row>
    <row r="10" spans="1:9" x14ac:dyDescent="0.25">
      <c r="A10" s="247" t="s">
        <v>310</v>
      </c>
      <c r="B10" s="246" t="s">
        <v>311</v>
      </c>
      <c r="C10" s="246" t="s">
        <v>312</v>
      </c>
      <c r="D10" s="246" t="s">
        <v>273</v>
      </c>
      <c r="E10" s="246" t="s">
        <v>273</v>
      </c>
      <c r="F10" s="246" t="s">
        <v>273</v>
      </c>
      <c r="G10" s="246" t="s">
        <v>273</v>
      </c>
      <c r="H10" s="246" t="s">
        <v>273</v>
      </c>
      <c r="I10" s="246" t="s">
        <v>313</v>
      </c>
    </row>
    <row r="11" spans="1:9" x14ac:dyDescent="0.25">
      <c r="A11" s="247" t="s">
        <v>314</v>
      </c>
      <c r="B11" s="246" t="s">
        <v>315</v>
      </c>
      <c r="C11" s="246" t="s">
        <v>316</v>
      </c>
      <c r="D11" s="246" t="s">
        <v>273</v>
      </c>
      <c r="E11" s="246" t="s">
        <v>317</v>
      </c>
      <c r="F11" s="246" t="s">
        <v>273</v>
      </c>
      <c r="G11" s="246" t="s">
        <v>318</v>
      </c>
      <c r="H11" s="246" t="s">
        <v>273</v>
      </c>
      <c r="I11" s="246" t="s">
        <v>319</v>
      </c>
    </row>
    <row r="12" spans="1:9" x14ac:dyDescent="0.25">
      <c r="A12" s="247" t="s">
        <v>320</v>
      </c>
      <c r="B12" s="246" t="s">
        <v>321</v>
      </c>
      <c r="C12" s="246" t="s">
        <v>322</v>
      </c>
      <c r="D12" s="246" t="s">
        <v>273</v>
      </c>
      <c r="E12" s="246" t="s">
        <v>323</v>
      </c>
      <c r="F12" s="246" t="s">
        <v>273</v>
      </c>
      <c r="G12" s="246" t="s">
        <v>273</v>
      </c>
      <c r="H12" s="246" t="s">
        <v>273</v>
      </c>
      <c r="I12" s="246" t="s">
        <v>324</v>
      </c>
    </row>
    <row r="13" spans="1:9" x14ac:dyDescent="0.25">
      <c r="A13" s="247" t="s">
        <v>325</v>
      </c>
      <c r="B13" s="246" t="s">
        <v>326</v>
      </c>
      <c r="C13" s="246" t="s">
        <v>327</v>
      </c>
      <c r="D13" s="246" t="s">
        <v>273</v>
      </c>
      <c r="E13" s="246">
        <v>40</v>
      </c>
      <c r="F13" s="246" t="s">
        <v>273</v>
      </c>
      <c r="G13" s="246" t="s">
        <v>273</v>
      </c>
      <c r="H13" s="246" t="s">
        <v>273</v>
      </c>
      <c r="I13" s="246" t="s">
        <v>328</v>
      </c>
    </row>
    <row r="14" spans="1:9" x14ac:dyDescent="0.25">
      <c r="A14" s="247" t="s">
        <v>329</v>
      </c>
      <c r="B14" s="246" t="s">
        <v>330</v>
      </c>
      <c r="C14" s="246" t="s">
        <v>331</v>
      </c>
      <c r="D14" s="246" t="s">
        <v>273</v>
      </c>
      <c r="E14" s="246" t="s">
        <v>273</v>
      </c>
      <c r="F14" s="246" t="s">
        <v>273</v>
      </c>
      <c r="G14" s="246" t="s">
        <v>273</v>
      </c>
      <c r="H14" s="246" t="s">
        <v>273</v>
      </c>
      <c r="I14" s="246" t="s">
        <v>332</v>
      </c>
    </row>
    <row r="15" spans="1:9" x14ac:dyDescent="0.25">
      <c r="A15" s="247" t="s">
        <v>333</v>
      </c>
      <c r="B15" s="246" t="s">
        <v>334</v>
      </c>
      <c r="C15" s="246" t="s">
        <v>335</v>
      </c>
      <c r="D15" s="246" t="s">
        <v>273</v>
      </c>
      <c r="E15" s="246" t="s">
        <v>273</v>
      </c>
      <c r="F15" s="246" t="s">
        <v>273</v>
      </c>
      <c r="G15" s="246" t="s">
        <v>273</v>
      </c>
      <c r="H15" s="246" t="s">
        <v>273</v>
      </c>
      <c r="I15" s="246" t="s">
        <v>336</v>
      </c>
    </row>
    <row r="16" spans="1:9" x14ac:dyDescent="0.25">
      <c r="A16" s="247" t="s">
        <v>337</v>
      </c>
      <c r="B16" s="246" t="s">
        <v>338</v>
      </c>
      <c r="C16" s="246" t="s">
        <v>339</v>
      </c>
      <c r="D16" s="246" t="s">
        <v>273</v>
      </c>
      <c r="E16" s="246" t="s">
        <v>340</v>
      </c>
      <c r="F16" s="246" t="s">
        <v>273</v>
      </c>
      <c r="G16" s="246" t="s">
        <v>273</v>
      </c>
      <c r="H16" s="246" t="s">
        <v>273</v>
      </c>
      <c r="I16" s="246" t="s">
        <v>341</v>
      </c>
    </row>
    <row r="17" spans="1:9" x14ac:dyDescent="0.25">
      <c r="A17" s="247" t="s">
        <v>342</v>
      </c>
      <c r="B17" s="246" t="s">
        <v>343</v>
      </c>
      <c r="C17" s="246" t="s">
        <v>344</v>
      </c>
      <c r="D17" s="246" t="s">
        <v>345</v>
      </c>
      <c r="E17" s="246">
        <v>70</v>
      </c>
      <c r="F17" s="246" t="s">
        <v>273</v>
      </c>
      <c r="G17" s="246" t="s">
        <v>273</v>
      </c>
      <c r="H17" s="246" t="s">
        <v>273</v>
      </c>
      <c r="I17" s="246" t="s">
        <v>346</v>
      </c>
    </row>
    <row r="18" spans="1:9" x14ac:dyDescent="0.25">
      <c r="A18" s="247" t="s">
        <v>347</v>
      </c>
      <c r="B18" s="246" t="s">
        <v>348</v>
      </c>
      <c r="C18" s="246" t="s">
        <v>349</v>
      </c>
      <c r="D18" s="246" t="s">
        <v>350</v>
      </c>
      <c r="E18" s="246" t="s">
        <v>273</v>
      </c>
      <c r="F18" s="246" t="s">
        <v>273</v>
      </c>
      <c r="G18" s="246" t="s">
        <v>273</v>
      </c>
      <c r="H18" s="246" t="s">
        <v>351</v>
      </c>
      <c r="I18" s="246" t="s">
        <v>352</v>
      </c>
    </row>
    <row r="19" spans="1:9" x14ac:dyDescent="0.25">
      <c r="A19" s="247" t="s">
        <v>353</v>
      </c>
      <c r="B19" s="246" t="s">
        <v>354</v>
      </c>
      <c r="C19" s="246" t="s">
        <v>355</v>
      </c>
      <c r="D19" s="246" t="s">
        <v>273</v>
      </c>
      <c r="E19" s="246">
        <v>10</v>
      </c>
      <c r="F19" s="246" t="s">
        <v>273</v>
      </c>
      <c r="G19" s="246" t="s">
        <v>273</v>
      </c>
      <c r="H19" s="246" t="s">
        <v>356</v>
      </c>
      <c r="I19" s="246" t="s">
        <v>357</v>
      </c>
    </row>
    <row r="20" spans="1:9" x14ac:dyDescent="0.25">
      <c r="A20" s="247" t="s">
        <v>358</v>
      </c>
      <c r="B20" s="246" t="s">
        <v>359</v>
      </c>
      <c r="C20" s="246" t="s">
        <v>360</v>
      </c>
      <c r="D20" s="246" t="s">
        <v>361</v>
      </c>
      <c r="E20" s="246" t="s">
        <v>273</v>
      </c>
      <c r="F20" s="246" t="s">
        <v>273</v>
      </c>
      <c r="G20" s="246" t="s">
        <v>273</v>
      </c>
      <c r="H20" s="246" t="s">
        <v>273</v>
      </c>
      <c r="I20" s="246" t="s">
        <v>362</v>
      </c>
    </row>
    <row r="21" spans="1:9" x14ac:dyDescent="0.25">
      <c r="A21" s="247" t="s">
        <v>363</v>
      </c>
      <c r="B21" s="246" t="s">
        <v>364</v>
      </c>
      <c r="C21" s="246" t="s">
        <v>365</v>
      </c>
      <c r="D21" s="246" t="s">
        <v>273</v>
      </c>
      <c r="E21" s="246">
        <v>10</v>
      </c>
      <c r="F21" s="246" t="s">
        <v>273</v>
      </c>
      <c r="G21" s="246" t="s">
        <v>273</v>
      </c>
      <c r="H21" s="246" t="s">
        <v>273</v>
      </c>
      <c r="I21" s="246" t="s">
        <v>366</v>
      </c>
    </row>
    <row r="22" spans="1:9" x14ac:dyDescent="0.25">
      <c r="A22" s="247" t="s">
        <v>367</v>
      </c>
      <c r="B22" s="246" t="s">
        <v>368</v>
      </c>
      <c r="C22" s="246" t="s">
        <v>369</v>
      </c>
      <c r="D22" s="246" t="s">
        <v>273</v>
      </c>
      <c r="E22" s="246" t="s">
        <v>370</v>
      </c>
      <c r="F22" s="246" t="s">
        <v>273</v>
      </c>
      <c r="G22" s="246" t="s">
        <v>371</v>
      </c>
      <c r="H22" s="246" t="s">
        <v>273</v>
      </c>
      <c r="I22" s="246" t="s">
        <v>372</v>
      </c>
    </row>
    <row r="23" spans="1:9" x14ac:dyDescent="0.25">
      <c r="A23" s="247" t="s">
        <v>373</v>
      </c>
      <c r="B23" s="246" t="s">
        <v>374</v>
      </c>
      <c r="C23" s="246" t="s">
        <v>375</v>
      </c>
      <c r="D23" s="246" t="s">
        <v>273</v>
      </c>
      <c r="E23" s="246" t="s">
        <v>376</v>
      </c>
      <c r="F23" s="246" t="s">
        <v>273</v>
      </c>
      <c r="G23" s="246" t="s">
        <v>273</v>
      </c>
      <c r="H23" s="246" t="s">
        <v>273</v>
      </c>
      <c r="I23" s="246" t="s">
        <v>377</v>
      </c>
    </row>
    <row r="24" spans="1:9" x14ac:dyDescent="0.25">
      <c r="A24" s="247" t="s">
        <v>378</v>
      </c>
      <c r="B24" s="246" t="s">
        <v>379</v>
      </c>
      <c r="C24" s="246" t="s">
        <v>380</v>
      </c>
      <c r="D24" s="246" t="s">
        <v>273</v>
      </c>
      <c r="E24" s="246" t="s">
        <v>381</v>
      </c>
      <c r="F24" s="246" t="s">
        <v>273</v>
      </c>
      <c r="G24" s="246" t="s">
        <v>273</v>
      </c>
      <c r="H24" s="246" t="s">
        <v>273</v>
      </c>
      <c r="I24" s="246" t="s">
        <v>382</v>
      </c>
    </row>
    <row r="25" spans="1:9" x14ac:dyDescent="0.25">
      <c r="A25" s="247" t="s">
        <v>383</v>
      </c>
      <c r="B25" s="246" t="s">
        <v>384</v>
      </c>
      <c r="C25" s="246" t="s">
        <v>385</v>
      </c>
      <c r="D25" s="246" t="s">
        <v>273</v>
      </c>
      <c r="E25" s="246" t="s">
        <v>386</v>
      </c>
      <c r="F25" s="246" t="s">
        <v>273</v>
      </c>
      <c r="G25" s="246" t="s">
        <v>273</v>
      </c>
      <c r="H25" s="246" t="s">
        <v>273</v>
      </c>
      <c r="I25" s="246" t="s">
        <v>387</v>
      </c>
    </row>
    <row r="26" spans="1:9" x14ac:dyDescent="0.25">
      <c r="A26" s="247" t="s">
        <v>388</v>
      </c>
      <c r="B26" s="246" t="s">
        <v>389</v>
      </c>
      <c r="C26" s="246" t="s">
        <v>390</v>
      </c>
      <c r="D26" s="246" t="s">
        <v>273</v>
      </c>
      <c r="E26" s="246" t="s">
        <v>391</v>
      </c>
      <c r="F26" s="246" t="s">
        <v>273</v>
      </c>
      <c r="G26" s="246" t="s">
        <v>273</v>
      </c>
      <c r="H26" s="246" t="s">
        <v>273</v>
      </c>
      <c r="I26" s="246" t="s">
        <v>392</v>
      </c>
    </row>
    <row r="27" spans="1:9" x14ac:dyDescent="0.25">
      <c r="A27" s="247" t="s">
        <v>393</v>
      </c>
      <c r="B27" s="246" t="s">
        <v>394</v>
      </c>
      <c r="C27" s="246" t="s">
        <v>395</v>
      </c>
      <c r="D27" s="246" t="s">
        <v>273</v>
      </c>
      <c r="E27" s="246" t="s">
        <v>396</v>
      </c>
      <c r="F27" s="246" t="s">
        <v>273</v>
      </c>
      <c r="G27" s="246" t="s">
        <v>397</v>
      </c>
      <c r="H27" s="246" t="s">
        <v>273</v>
      </c>
      <c r="I27" s="246" t="s">
        <v>398</v>
      </c>
    </row>
    <row r="28" spans="1:9" x14ac:dyDescent="0.25">
      <c r="A28" s="247" t="s">
        <v>399</v>
      </c>
      <c r="B28" s="246" t="s">
        <v>400</v>
      </c>
      <c r="C28" s="246" t="s">
        <v>401</v>
      </c>
      <c r="D28" s="246" t="s">
        <v>273</v>
      </c>
      <c r="E28" s="246" t="s">
        <v>402</v>
      </c>
      <c r="F28" s="246" t="s">
        <v>403</v>
      </c>
      <c r="G28" s="246" t="s">
        <v>404</v>
      </c>
      <c r="H28" s="246" t="s">
        <v>273</v>
      </c>
      <c r="I28" s="246" t="s">
        <v>405</v>
      </c>
    </row>
    <row r="29" spans="1:9" x14ac:dyDescent="0.25">
      <c r="A29" s="247" t="s">
        <v>406</v>
      </c>
      <c r="B29" s="246" t="s">
        <v>407</v>
      </c>
      <c r="C29" s="246" t="s">
        <v>408</v>
      </c>
      <c r="D29" s="246" t="s">
        <v>273</v>
      </c>
      <c r="E29" s="246" t="s">
        <v>409</v>
      </c>
      <c r="F29" s="246" t="s">
        <v>273</v>
      </c>
      <c r="G29" s="246" t="s">
        <v>410</v>
      </c>
      <c r="H29" s="246" t="s">
        <v>273</v>
      </c>
      <c r="I29" s="246" t="s">
        <v>411</v>
      </c>
    </row>
    <row r="30" spans="1:9" x14ac:dyDescent="0.25">
      <c r="A30" s="247" t="s">
        <v>412</v>
      </c>
      <c r="B30" s="246" t="s">
        <v>413</v>
      </c>
      <c r="C30" s="246" t="s">
        <v>414</v>
      </c>
      <c r="D30" s="246" t="s">
        <v>273</v>
      </c>
      <c r="E30" s="246" t="s">
        <v>415</v>
      </c>
      <c r="F30" s="246" t="s">
        <v>273</v>
      </c>
      <c r="G30" s="246" t="s">
        <v>273</v>
      </c>
      <c r="H30" s="246" t="s">
        <v>273</v>
      </c>
      <c r="I30" s="246" t="s">
        <v>416</v>
      </c>
    </row>
    <row r="31" spans="1:9" x14ac:dyDescent="0.25">
      <c r="A31" s="247" t="s">
        <v>417</v>
      </c>
      <c r="B31" s="246" t="s">
        <v>418</v>
      </c>
      <c r="C31" s="246" t="s">
        <v>419</v>
      </c>
      <c r="D31" s="246" t="s">
        <v>273</v>
      </c>
      <c r="E31" s="246" t="s">
        <v>420</v>
      </c>
      <c r="F31" s="246" t="s">
        <v>273</v>
      </c>
      <c r="G31" s="246" t="s">
        <v>273</v>
      </c>
      <c r="H31" s="246" t="s">
        <v>273</v>
      </c>
      <c r="I31" s="246" t="s">
        <v>421</v>
      </c>
    </row>
    <row r="32" spans="1:9" x14ac:dyDescent="0.25">
      <c r="A32" s="247" t="s">
        <v>422</v>
      </c>
      <c r="B32" s="246" t="s">
        <v>423</v>
      </c>
      <c r="C32" s="246" t="s">
        <v>424</v>
      </c>
      <c r="D32" s="246" t="s">
        <v>273</v>
      </c>
      <c r="E32" s="246" t="s">
        <v>425</v>
      </c>
      <c r="F32" s="246" t="s">
        <v>273</v>
      </c>
      <c r="G32" s="246" t="s">
        <v>273</v>
      </c>
      <c r="H32" s="246" t="s">
        <v>273</v>
      </c>
      <c r="I32" s="246" t="s">
        <v>426</v>
      </c>
    </row>
    <row r="33" spans="1:9" x14ac:dyDescent="0.25">
      <c r="A33" s="247" t="s">
        <v>427</v>
      </c>
      <c r="B33" s="246" t="s">
        <v>428</v>
      </c>
      <c r="C33" s="246" t="s">
        <v>429</v>
      </c>
      <c r="D33" s="246" t="s">
        <v>273</v>
      </c>
      <c r="E33" s="246" t="s">
        <v>430</v>
      </c>
      <c r="F33" s="246" t="s">
        <v>273</v>
      </c>
      <c r="G33" s="246" t="s">
        <v>273</v>
      </c>
      <c r="H33" s="246" t="s">
        <v>273</v>
      </c>
      <c r="I33" s="246" t="s">
        <v>431</v>
      </c>
    </row>
    <row r="34" spans="1:9" x14ac:dyDescent="0.25">
      <c r="A34" s="247" t="s">
        <v>432</v>
      </c>
      <c r="B34" s="246" t="s">
        <v>433</v>
      </c>
      <c r="C34" s="246" t="s">
        <v>434</v>
      </c>
      <c r="D34" s="246" t="s">
        <v>273</v>
      </c>
      <c r="E34" s="246" t="s">
        <v>435</v>
      </c>
      <c r="F34" s="246" t="s">
        <v>273</v>
      </c>
      <c r="G34" s="246" t="s">
        <v>273</v>
      </c>
      <c r="H34" s="246" t="s">
        <v>273</v>
      </c>
      <c r="I34" s="246" t="s">
        <v>436</v>
      </c>
    </row>
    <row r="35" spans="1:9" x14ac:dyDescent="0.25">
      <c r="A35" s="247" t="s">
        <v>437</v>
      </c>
      <c r="B35" s="246" t="s">
        <v>438</v>
      </c>
      <c r="C35" s="246" t="s">
        <v>439</v>
      </c>
      <c r="D35" s="246" t="s">
        <v>273</v>
      </c>
      <c r="E35" s="246" t="s">
        <v>440</v>
      </c>
      <c r="F35" s="246" t="s">
        <v>273</v>
      </c>
      <c r="G35" s="246" t="s">
        <v>273</v>
      </c>
      <c r="H35" s="246" t="s">
        <v>273</v>
      </c>
      <c r="I35" s="246" t="s">
        <v>441</v>
      </c>
    </row>
    <row r="36" spans="1:9" x14ac:dyDescent="0.25">
      <c r="A36" s="247" t="s">
        <v>442</v>
      </c>
      <c r="B36" s="246" t="s">
        <v>443</v>
      </c>
      <c r="C36" s="246" t="s">
        <v>444</v>
      </c>
      <c r="D36" s="246" t="s">
        <v>273</v>
      </c>
      <c r="E36" s="246">
        <v>105</v>
      </c>
      <c r="F36" s="246" t="s">
        <v>273</v>
      </c>
      <c r="G36" s="246" t="s">
        <v>273</v>
      </c>
      <c r="H36" s="246" t="s">
        <v>273</v>
      </c>
      <c r="I36" s="246" t="s">
        <v>445</v>
      </c>
    </row>
    <row r="37" spans="1:9" x14ac:dyDescent="0.25">
      <c r="A37" s="247" t="s">
        <v>446</v>
      </c>
      <c r="B37" s="246" t="s">
        <v>447</v>
      </c>
      <c r="C37" s="246" t="s">
        <v>448</v>
      </c>
      <c r="D37" s="246" t="s">
        <v>273</v>
      </c>
      <c r="E37" s="246" t="s">
        <v>449</v>
      </c>
      <c r="F37" s="246" t="s">
        <v>273</v>
      </c>
      <c r="G37" s="246" t="s">
        <v>273</v>
      </c>
      <c r="H37" s="246" t="s">
        <v>273</v>
      </c>
      <c r="I37" s="246" t="s">
        <v>450</v>
      </c>
    </row>
    <row r="38" spans="1:9" x14ac:dyDescent="0.25">
      <c r="A38" s="247" t="s">
        <v>451</v>
      </c>
      <c r="B38" s="246" t="s">
        <v>452</v>
      </c>
      <c r="C38" s="246" t="s">
        <v>453</v>
      </c>
      <c r="D38" s="246" t="s">
        <v>273</v>
      </c>
      <c r="E38" s="246" t="s">
        <v>454</v>
      </c>
      <c r="F38" s="246" t="s">
        <v>273</v>
      </c>
      <c r="G38" s="246" t="s">
        <v>455</v>
      </c>
      <c r="H38" s="246" t="s">
        <v>273</v>
      </c>
      <c r="I38" s="246" t="s">
        <v>456</v>
      </c>
    </row>
    <row r="39" spans="1:9" x14ac:dyDescent="0.25">
      <c r="A39" s="247" t="s">
        <v>457</v>
      </c>
      <c r="B39" s="246" t="s">
        <v>458</v>
      </c>
      <c r="C39" s="246" t="s">
        <v>459</v>
      </c>
      <c r="D39" s="246" t="s">
        <v>273</v>
      </c>
      <c r="E39" s="246">
        <v>10</v>
      </c>
      <c r="F39" s="246" t="s">
        <v>273</v>
      </c>
      <c r="G39" s="246" t="s">
        <v>273</v>
      </c>
      <c r="H39" s="246" t="s">
        <v>273</v>
      </c>
      <c r="I39" s="246" t="s">
        <v>460</v>
      </c>
    </row>
    <row r="40" spans="1:9" x14ac:dyDescent="0.25">
      <c r="A40" s="247" t="s">
        <v>461</v>
      </c>
      <c r="B40" s="246" t="s">
        <v>462</v>
      </c>
      <c r="C40" s="246" t="s">
        <v>463</v>
      </c>
      <c r="D40" s="246" t="s">
        <v>273</v>
      </c>
      <c r="E40" s="246" t="s">
        <v>464</v>
      </c>
      <c r="F40" s="246" t="s">
        <v>273</v>
      </c>
      <c r="G40" s="246" t="s">
        <v>273</v>
      </c>
      <c r="H40" s="246" t="s">
        <v>273</v>
      </c>
      <c r="I40" s="246" t="s">
        <v>465</v>
      </c>
    </row>
    <row r="41" spans="1:9" x14ac:dyDescent="0.25">
      <c r="A41" s="247" t="s">
        <v>466</v>
      </c>
      <c r="B41" s="246" t="s">
        <v>467</v>
      </c>
      <c r="C41" s="246" t="s">
        <v>468</v>
      </c>
      <c r="D41" s="246" t="s">
        <v>273</v>
      </c>
      <c r="E41" s="246" t="s">
        <v>273</v>
      </c>
      <c r="F41" s="246" t="s">
        <v>273</v>
      </c>
      <c r="G41" s="246" t="s">
        <v>469</v>
      </c>
      <c r="H41" s="246" t="s">
        <v>273</v>
      </c>
      <c r="I41" s="246" t="s">
        <v>470</v>
      </c>
    </row>
    <row r="42" spans="1:9" x14ac:dyDescent="0.25">
      <c r="A42" s="247" t="s">
        <v>471</v>
      </c>
      <c r="B42" s="246" t="s">
        <v>472</v>
      </c>
      <c r="C42" s="246" t="s">
        <v>473</v>
      </c>
      <c r="D42" s="246" t="s">
        <v>273</v>
      </c>
      <c r="E42" s="246" t="s">
        <v>474</v>
      </c>
      <c r="F42" s="246" t="s">
        <v>273</v>
      </c>
      <c r="G42" s="246" t="s">
        <v>273</v>
      </c>
      <c r="H42" s="246" t="s">
        <v>273</v>
      </c>
      <c r="I42" s="246" t="s">
        <v>475</v>
      </c>
    </row>
    <row r="43" spans="1:9" x14ac:dyDescent="0.25">
      <c r="A43" s="247" t="s">
        <v>476</v>
      </c>
      <c r="B43" s="246" t="s">
        <v>477</v>
      </c>
      <c r="C43" s="246" t="s">
        <v>478</v>
      </c>
      <c r="D43" s="246" t="s">
        <v>273</v>
      </c>
      <c r="E43" s="246" t="s">
        <v>479</v>
      </c>
      <c r="F43" s="246" t="s">
        <v>273</v>
      </c>
      <c r="G43" s="246" t="s">
        <v>480</v>
      </c>
      <c r="H43" s="246" t="s">
        <v>273</v>
      </c>
      <c r="I43" s="246" t="s">
        <v>481</v>
      </c>
    </row>
    <row r="44" spans="1:9" x14ac:dyDescent="0.25">
      <c r="A44" s="247" t="s">
        <v>482</v>
      </c>
      <c r="B44" s="246" t="s">
        <v>483</v>
      </c>
      <c r="C44" s="246" t="s">
        <v>484</v>
      </c>
      <c r="D44" s="246" t="s">
        <v>273</v>
      </c>
      <c r="E44" s="246">
        <v>10</v>
      </c>
      <c r="F44" s="246" t="s">
        <v>273</v>
      </c>
      <c r="G44" s="246" t="s">
        <v>273</v>
      </c>
      <c r="H44" s="246" t="s">
        <v>273</v>
      </c>
      <c r="I44" s="246" t="s">
        <v>485</v>
      </c>
    </row>
    <row r="45" spans="1:9" x14ac:dyDescent="0.25">
      <c r="A45" s="247" t="s">
        <v>486</v>
      </c>
      <c r="B45" s="246" t="s">
        <v>487</v>
      </c>
      <c r="C45" s="246" t="s">
        <v>488</v>
      </c>
      <c r="D45" s="246" t="s">
        <v>273</v>
      </c>
      <c r="E45" s="246" t="s">
        <v>489</v>
      </c>
      <c r="F45" s="246" t="s">
        <v>273</v>
      </c>
      <c r="G45" s="246" t="s">
        <v>273</v>
      </c>
      <c r="H45" s="246" t="s">
        <v>273</v>
      </c>
      <c r="I45" s="246" t="s">
        <v>490</v>
      </c>
    </row>
    <row r="46" spans="1:9" x14ac:dyDescent="0.25">
      <c r="A46" s="247" t="s">
        <v>491</v>
      </c>
      <c r="B46" s="246" t="s">
        <v>492</v>
      </c>
      <c r="C46" s="246" t="s">
        <v>493</v>
      </c>
      <c r="D46" s="246" t="s">
        <v>273</v>
      </c>
      <c r="E46" s="246">
        <v>30</v>
      </c>
      <c r="F46" s="246" t="s">
        <v>273</v>
      </c>
      <c r="G46" s="246" t="s">
        <v>273</v>
      </c>
      <c r="H46" s="246" t="s">
        <v>273</v>
      </c>
      <c r="I46" s="246" t="s">
        <v>494</v>
      </c>
    </row>
    <row r="47" spans="1:9" x14ac:dyDescent="0.25">
      <c r="A47" s="247" t="s">
        <v>495</v>
      </c>
      <c r="B47" s="246" t="s">
        <v>496</v>
      </c>
      <c r="C47" s="246" t="s">
        <v>497</v>
      </c>
      <c r="D47" s="246" t="s">
        <v>273</v>
      </c>
      <c r="E47" s="246" t="s">
        <v>498</v>
      </c>
      <c r="F47" s="246" t="s">
        <v>273</v>
      </c>
      <c r="G47" s="246" t="s">
        <v>273</v>
      </c>
      <c r="H47" s="246" t="s">
        <v>273</v>
      </c>
      <c r="I47" s="246" t="s">
        <v>499</v>
      </c>
    </row>
    <row r="48" spans="1:9" x14ac:dyDescent="0.25">
      <c r="A48" s="247" t="s">
        <v>500</v>
      </c>
      <c r="B48" s="246" t="s">
        <v>501</v>
      </c>
      <c r="C48" s="246" t="s">
        <v>502</v>
      </c>
      <c r="D48" s="246" t="s">
        <v>273</v>
      </c>
      <c r="E48" s="246" t="s">
        <v>503</v>
      </c>
      <c r="F48" s="246" t="s">
        <v>273</v>
      </c>
      <c r="G48" s="246" t="s">
        <v>273</v>
      </c>
      <c r="H48" s="246" t="s">
        <v>273</v>
      </c>
      <c r="I48" s="246" t="s">
        <v>504</v>
      </c>
    </row>
    <row r="49" spans="1:9" x14ac:dyDescent="0.25">
      <c r="A49" s="247" t="s">
        <v>505</v>
      </c>
      <c r="B49" s="246" t="s">
        <v>506</v>
      </c>
      <c r="C49" s="246" t="s">
        <v>507</v>
      </c>
      <c r="D49" s="246" t="s">
        <v>273</v>
      </c>
      <c r="E49" s="246">
        <v>20</v>
      </c>
      <c r="F49" s="246" t="s">
        <v>273</v>
      </c>
      <c r="G49" s="246" t="s">
        <v>273</v>
      </c>
      <c r="H49" s="246" t="s">
        <v>273</v>
      </c>
      <c r="I49" s="246" t="s">
        <v>508</v>
      </c>
    </row>
    <row r="50" spans="1:9" x14ac:dyDescent="0.25">
      <c r="A50" s="247" t="s">
        <v>509</v>
      </c>
      <c r="B50" s="246" t="s">
        <v>510</v>
      </c>
      <c r="C50" s="246" t="s">
        <v>511</v>
      </c>
      <c r="D50" s="246" t="s">
        <v>273</v>
      </c>
      <c r="E50" s="246" t="s">
        <v>512</v>
      </c>
      <c r="F50" s="246" t="s">
        <v>273</v>
      </c>
      <c r="G50" s="246" t="s">
        <v>273</v>
      </c>
      <c r="H50" s="246" t="s">
        <v>273</v>
      </c>
      <c r="I50" s="246" t="s">
        <v>513</v>
      </c>
    </row>
    <row r="51" spans="1:9" x14ac:dyDescent="0.25">
      <c r="A51" s="250" t="s">
        <v>514</v>
      </c>
      <c r="B51" s="251" t="s">
        <v>515</v>
      </c>
      <c r="C51" s="251" t="s">
        <v>516</v>
      </c>
      <c r="D51" s="251" t="s">
        <v>517</v>
      </c>
      <c r="E51" s="251" t="s">
        <v>518</v>
      </c>
      <c r="F51" s="251" t="s">
        <v>519</v>
      </c>
      <c r="G51" s="251" t="s">
        <v>273</v>
      </c>
      <c r="H51" s="251" t="s">
        <v>520</v>
      </c>
      <c r="I51" s="251" t="s">
        <v>521</v>
      </c>
    </row>
    <row r="52" spans="1:9" x14ac:dyDescent="0.25">
      <c r="A52" s="241"/>
      <c r="B52" s="241"/>
      <c r="C52" s="241"/>
      <c r="D52" s="241"/>
      <c r="E52" s="241"/>
      <c r="F52" s="241"/>
      <c r="G52" s="241"/>
      <c r="H52" s="241"/>
      <c r="I52" s="241"/>
    </row>
    <row r="53" spans="1:9" x14ac:dyDescent="0.25">
      <c r="A53" s="242" t="s">
        <v>522</v>
      </c>
      <c r="B53" s="248" t="s">
        <v>523</v>
      </c>
      <c r="C53" s="248" t="s">
        <v>524</v>
      </c>
      <c r="D53" s="241"/>
      <c r="E53" s="252" t="s">
        <v>96</v>
      </c>
      <c r="F53" s="241"/>
      <c r="G53" s="241"/>
      <c r="H53" s="241"/>
      <c r="I53" s="241"/>
    </row>
    <row r="54" spans="1:9" x14ac:dyDescent="0.25">
      <c r="A54" s="243" t="s">
        <v>525</v>
      </c>
      <c r="B54" s="246" t="s">
        <v>526</v>
      </c>
      <c r="C54" s="246" t="s">
        <v>527</v>
      </c>
      <c r="D54" s="241"/>
      <c r="E54" s="241"/>
      <c r="F54" s="241"/>
      <c r="G54" s="241"/>
      <c r="H54" s="241"/>
      <c r="I54" s="241"/>
    </row>
    <row r="55" spans="1:9" x14ac:dyDescent="0.25">
      <c r="A55" s="243" t="s">
        <v>528</v>
      </c>
      <c r="B55" s="246" t="s">
        <v>529</v>
      </c>
      <c r="C55" s="246" t="s">
        <v>530</v>
      </c>
      <c r="D55" s="241"/>
      <c r="E55" s="241"/>
      <c r="F55" s="241"/>
      <c r="G55" s="241"/>
      <c r="H55" s="241"/>
      <c r="I55" s="241"/>
    </row>
    <row r="56" spans="1:9" x14ac:dyDescent="0.25">
      <c r="A56" s="243" t="s">
        <v>531</v>
      </c>
      <c r="B56" s="246" t="s">
        <v>532</v>
      </c>
      <c r="C56" s="246" t="s">
        <v>533</v>
      </c>
      <c r="D56" s="241"/>
      <c r="E56" s="241"/>
      <c r="F56" s="241"/>
      <c r="G56" s="241"/>
      <c r="H56" s="241"/>
      <c r="I56" s="241"/>
    </row>
    <row r="57" spans="1:9" x14ac:dyDescent="0.25">
      <c r="A57" s="243" t="s">
        <v>534</v>
      </c>
      <c r="B57" s="246" t="s">
        <v>535</v>
      </c>
      <c r="C57" s="246" t="s">
        <v>536</v>
      </c>
      <c r="D57" s="241"/>
      <c r="E57" s="241"/>
      <c r="F57" s="241"/>
      <c r="G57" s="241"/>
      <c r="H57" s="241"/>
      <c r="I57" s="241"/>
    </row>
    <row r="58" spans="1:9" x14ac:dyDescent="0.25">
      <c r="A58" s="243" t="s">
        <v>79</v>
      </c>
      <c r="B58" s="246" t="s">
        <v>521</v>
      </c>
      <c r="C58" s="246" t="s">
        <v>537</v>
      </c>
      <c r="D58" s="241"/>
      <c r="E58" s="241"/>
      <c r="F58" s="241"/>
      <c r="G58" s="241"/>
      <c r="H58" s="241"/>
      <c r="I58" s="241"/>
    </row>
  </sheetData>
  <hyperlinks>
    <hyperlink ref="E53" r:id="rId1" xr:uid="{BC7839E7-025A-4FCA-B054-47C16AE7F273}"/>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D2FE7-2BD8-1842-B713-A36467567DEA}">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897759000</v>
      </c>
      <c r="C3" s="43">
        <f>B3/B10*100/100</f>
        <v>0.79403640634798212</v>
      </c>
    </row>
    <row r="4" spans="1:3" x14ac:dyDescent="0.25">
      <c r="A4" s="49" t="s">
        <v>66</v>
      </c>
      <c r="B4" s="63">
        <v>118733000</v>
      </c>
      <c r="C4" s="43">
        <f>B4/B10*100/100</f>
        <v>0.10501518184157994</v>
      </c>
    </row>
    <row r="5" spans="1:3" x14ac:dyDescent="0.25">
      <c r="A5" s="49" t="s">
        <v>143</v>
      </c>
      <c r="B5" s="63">
        <v>2535000</v>
      </c>
      <c r="C5" s="43">
        <f>B5/B10*100/100</f>
        <v>2.2421187535765553E-3</v>
      </c>
    </row>
    <row r="6" spans="1:3" x14ac:dyDescent="0.25">
      <c r="A6" s="49" t="s">
        <v>144</v>
      </c>
      <c r="B6" s="63">
        <v>91469000</v>
      </c>
      <c r="C6" s="43">
        <f>B6/B10*100/100</f>
        <v>8.0901128311989728E-2</v>
      </c>
    </row>
    <row r="7" spans="1:3" x14ac:dyDescent="0.25">
      <c r="A7" s="49" t="s">
        <v>145</v>
      </c>
      <c r="B7" s="63">
        <v>0</v>
      </c>
      <c r="C7" s="43">
        <f>B7/B10*100/100</f>
        <v>0</v>
      </c>
    </row>
    <row r="8" spans="1:3" x14ac:dyDescent="0.25">
      <c r="A8" s="49" t="s">
        <v>146</v>
      </c>
      <c r="B8" s="63">
        <v>0</v>
      </c>
      <c r="C8" s="43">
        <f>B8/B10*100/100</f>
        <v>0</v>
      </c>
    </row>
    <row r="9" spans="1:3" x14ac:dyDescent="0.25">
      <c r="A9" s="49" t="s">
        <v>75</v>
      </c>
      <c r="B9" s="63">
        <v>20131000</v>
      </c>
      <c r="C9" s="43">
        <f>B9/B10*100/100</f>
        <v>1.7805164744871652E-2</v>
      </c>
    </row>
    <row r="10" spans="1:3" x14ac:dyDescent="0.25">
      <c r="A10" s="51" t="s">
        <v>79</v>
      </c>
      <c r="B10" s="60">
        <f>SUM(B3:B9)</f>
        <v>1130627000</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ABFBF785-8426-9B48-AB1C-16D9D30AFC92}"/>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4B5E7-0C42-E544-B74E-FEBA2A71A94A}">
  <dimension ref="A1:C16"/>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2">
        <v>179000000</v>
      </c>
      <c r="C3" s="43">
        <f>B3/B10*100/100</f>
        <v>0.67523288225702061</v>
      </c>
    </row>
    <row r="4" spans="1:3" x14ac:dyDescent="0.25">
      <c r="A4" s="49" t="s">
        <v>66</v>
      </c>
      <c r="B4" s="62">
        <v>22712808</v>
      </c>
      <c r="C4" s="43">
        <f>B4/B10*100/100</f>
        <v>8.5678406759722436E-2</v>
      </c>
    </row>
    <row r="5" spans="1:3" x14ac:dyDescent="0.25">
      <c r="A5" s="49" t="s">
        <v>143</v>
      </c>
      <c r="B5" s="77">
        <v>0</v>
      </c>
      <c r="C5" s="43">
        <f>B5/B10*100/100</f>
        <v>0</v>
      </c>
    </row>
    <row r="6" spans="1:3" x14ac:dyDescent="0.25">
      <c r="A6" s="49" t="s">
        <v>144</v>
      </c>
      <c r="B6" s="62">
        <v>48900000</v>
      </c>
      <c r="C6" s="43">
        <f>B6/B10*100/100</f>
        <v>0.18446306113054919</v>
      </c>
    </row>
    <row r="7" spans="1:3" x14ac:dyDescent="0.25">
      <c r="A7" s="49" t="s">
        <v>145</v>
      </c>
      <c r="B7" s="63">
        <v>0</v>
      </c>
      <c r="C7" s="43">
        <f>B7/B10*100/100</f>
        <v>0</v>
      </c>
    </row>
    <row r="8" spans="1:3" x14ac:dyDescent="0.25">
      <c r="A8" s="49" t="s">
        <v>146</v>
      </c>
      <c r="B8" s="77">
        <v>637187</v>
      </c>
      <c r="C8" s="43">
        <f>B8/B10*100/100</f>
        <v>2.4036291315458333E-3</v>
      </c>
    </row>
    <row r="9" spans="1:3" x14ac:dyDescent="0.25">
      <c r="A9" s="49" t="s">
        <v>75</v>
      </c>
      <c r="B9" s="62">
        <v>13843730</v>
      </c>
      <c r="C9" s="43">
        <f>B9/B10*100/100</f>
        <v>5.2222020721161923E-2</v>
      </c>
    </row>
    <row r="10" spans="1:3" x14ac:dyDescent="0.25">
      <c r="A10" s="51" t="s">
        <v>79</v>
      </c>
      <c r="B10" s="60">
        <f>SUM(B3:B9)</f>
        <v>265093725</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DA21AF9E-D28D-2149-8246-47C69163DFA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C9C68-E45F-0846-A3DA-EA2E09D0C02B}">
  <dimension ref="A1:I14"/>
  <sheetViews>
    <sheetView zoomScale="80" zoomScaleNormal="80" workbookViewId="0">
      <selection activeCell="A12" sqref="A12"/>
    </sheetView>
  </sheetViews>
  <sheetFormatPr defaultColWidth="21.85546875" defaultRowHeight="15" x14ac:dyDescent="0.25"/>
  <sheetData>
    <row r="1" spans="1:9" x14ac:dyDescent="0.25">
      <c r="A1" s="21" t="s">
        <v>163</v>
      </c>
    </row>
    <row r="2" spans="1:9" ht="30" x14ac:dyDescent="0.25">
      <c r="A2" s="11" t="s">
        <v>164</v>
      </c>
      <c r="B2" s="11" t="s">
        <v>538</v>
      </c>
      <c r="C2" s="11" t="s">
        <v>539</v>
      </c>
      <c r="D2" s="11" t="s">
        <v>540</v>
      </c>
      <c r="E2" s="11" t="s">
        <v>541</v>
      </c>
      <c r="F2" s="11" t="s">
        <v>70</v>
      </c>
      <c r="G2" s="11" t="s">
        <v>74</v>
      </c>
      <c r="H2" s="11" t="s">
        <v>542</v>
      </c>
      <c r="I2" s="11" t="s">
        <v>79</v>
      </c>
    </row>
    <row r="3" spans="1:9" x14ac:dyDescent="0.25">
      <c r="A3" s="12" t="s">
        <v>261</v>
      </c>
      <c r="B3" s="144">
        <v>1693116000</v>
      </c>
      <c r="C3" s="144">
        <v>209344000</v>
      </c>
      <c r="D3" s="144">
        <v>48278000</v>
      </c>
      <c r="E3" s="144">
        <v>5947000</v>
      </c>
      <c r="F3" s="124">
        <v>2784000</v>
      </c>
      <c r="G3" s="124">
        <v>36745000</v>
      </c>
      <c r="H3" s="124">
        <v>18706000</v>
      </c>
      <c r="I3" s="14">
        <f>SUM(B3:H3)</f>
        <v>2014920000</v>
      </c>
    </row>
    <row r="4" spans="1:9" x14ac:dyDescent="0.25">
      <c r="A4" s="15" t="s">
        <v>168</v>
      </c>
      <c r="B4" s="16">
        <f>B3/I3*100/100</f>
        <v>0.84028944077184209</v>
      </c>
      <c r="C4" s="16">
        <f>C3/I3*100/100</f>
        <v>0.10389692891032895</v>
      </c>
      <c r="D4" s="16">
        <f>D3/I3*100/100</f>
        <v>2.396025648660989E-2</v>
      </c>
      <c r="E4" s="16">
        <f>E3/I3*100/100</f>
        <v>2.9514819446925934E-3</v>
      </c>
      <c r="F4" s="16">
        <f>F3/I3*100/100</f>
        <v>1.3816925734024179E-3</v>
      </c>
      <c r="G4" s="16">
        <f>G3/I3*100/100</f>
        <v>1.8236456037956841E-2</v>
      </c>
      <c r="H4" s="16">
        <f>H3/I3*100/100</f>
        <v>9.2837432751672524E-3</v>
      </c>
      <c r="I4" s="17">
        <f>SUM(B4:H4)</f>
        <v>1.0000000000000002</v>
      </c>
    </row>
    <row r="5" spans="1:9" x14ac:dyDescent="0.25">
      <c r="A5" s="12" t="s">
        <v>543</v>
      </c>
      <c r="B5" s="144">
        <v>975817000</v>
      </c>
      <c r="C5" s="144">
        <v>94133000</v>
      </c>
      <c r="D5" s="144">
        <v>2033000</v>
      </c>
      <c r="E5" s="144">
        <v>5139000</v>
      </c>
      <c r="F5" s="144">
        <v>28000</v>
      </c>
      <c r="G5" s="144">
        <v>22400000</v>
      </c>
      <c r="H5" s="144">
        <v>10504000</v>
      </c>
      <c r="I5" s="14">
        <f>SUM(B5:H5)</f>
        <v>1110054000</v>
      </c>
    </row>
    <row r="6" spans="1:9" x14ac:dyDescent="0.25">
      <c r="A6" s="15" t="s">
        <v>168</v>
      </c>
      <c r="B6" s="81">
        <f>B5/I5*100/100</f>
        <v>0.87907164876663657</v>
      </c>
      <c r="C6" s="81">
        <f>C5/I5*100/100</f>
        <v>8.4800379080657337E-2</v>
      </c>
      <c r="D6" s="81">
        <f>D5/I5*100/100</f>
        <v>1.8314424343320234E-3</v>
      </c>
      <c r="E6" s="81">
        <f>E5/I5*100/100</f>
        <v>4.6295045105913769E-3</v>
      </c>
      <c r="F6" s="146">
        <f>F5/I5*100/100</f>
        <v>2.5223998111803571E-5</v>
      </c>
      <c r="G6" s="81">
        <f>G5/I5*100/100</f>
        <v>2.0179198489442857E-2</v>
      </c>
      <c r="H6" s="81">
        <f>H5/I5*100/100</f>
        <v>9.4626027202280253E-3</v>
      </c>
      <c r="I6" s="145">
        <f>SUM(B6:H6)</f>
        <v>0.99999999999999989</v>
      </c>
    </row>
    <row r="7" spans="1:9" x14ac:dyDescent="0.25">
      <c r="A7" s="12" t="s">
        <v>544</v>
      </c>
      <c r="B7" s="147">
        <v>373480000</v>
      </c>
      <c r="C7" s="147">
        <v>49260000</v>
      </c>
      <c r="D7" s="147">
        <v>12159000</v>
      </c>
      <c r="E7" s="147">
        <v>51000</v>
      </c>
      <c r="F7" s="147">
        <v>511000</v>
      </c>
      <c r="G7" s="147">
        <v>5896000</v>
      </c>
      <c r="H7" s="147">
        <v>2515000</v>
      </c>
      <c r="I7" s="147">
        <f>SUM(B7:H7)</f>
        <v>443872000</v>
      </c>
    </row>
    <row r="8" spans="1:9" x14ac:dyDescent="0.25">
      <c r="A8" s="15" t="s">
        <v>168</v>
      </c>
      <c r="B8" s="19">
        <f>B7/I7*100/100</f>
        <v>0.84141374089827703</v>
      </c>
      <c r="C8" s="19">
        <f>C7/I7*100/100</f>
        <v>0.11097793958618701</v>
      </c>
      <c r="D8" s="19">
        <f>D7/I7*100/100</f>
        <v>2.7393032225506452E-2</v>
      </c>
      <c r="E8" s="19">
        <f>E7/I7*100/100</f>
        <v>1.1489798860932883E-4</v>
      </c>
      <c r="F8" s="19">
        <f>F7/I7*100/100</f>
        <v>1.1512327878307259E-3</v>
      </c>
      <c r="G8" s="19">
        <f>G7/I7*100/100</f>
        <v>1.3283108643933386E-2</v>
      </c>
      <c r="H8" s="19">
        <f>H7/I7*100/100</f>
        <v>5.6660478696561167E-3</v>
      </c>
      <c r="I8" s="79">
        <f t="shared" ref="I8" si="0">B8+C8+D8</f>
        <v>0.97978471270997058</v>
      </c>
    </row>
    <row r="9" spans="1:9" x14ac:dyDescent="0.25">
      <c r="A9" s="20" t="s">
        <v>171</v>
      </c>
      <c r="B9" s="13">
        <f t="shared" ref="B9:I9" si="1">B3+B5+B7</f>
        <v>3042413000</v>
      </c>
      <c r="C9" s="13">
        <f t="shared" si="1"/>
        <v>352737000</v>
      </c>
      <c r="D9" s="13">
        <f t="shared" si="1"/>
        <v>62470000</v>
      </c>
      <c r="E9" s="13">
        <f t="shared" si="1"/>
        <v>11137000</v>
      </c>
      <c r="F9" s="13">
        <f t="shared" si="1"/>
        <v>3323000</v>
      </c>
      <c r="G9" s="13">
        <f t="shared" si="1"/>
        <v>65041000</v>
      </c>
      <c r="H9" s="13">
        <f t="shared" si="1"/>
        <v>31725000</v>
      </c>
      <c r="I9" s="18">
        <f t="shared" si="1"/>
        <v>3568846000</v>
      </c>
    </row>
    <row r="10" spans="1:9" x14ac:dyDescent="0.25">
      <c r="A10" s="20" t="s">
        <v>172</v>
      </c>
      <c r="B10" s="148">
        <f>B9/I9*100/100</f>
        <v>0.85249209408307336</v>
      </c>
      <c r="C10" s="17">
        <f>C9/I9*100/100</f>
        <v>9.8837831612795843E-2</v>
      </c>
      <c r="D10" s="148">
        <f>D9/I9*100/100</f>
        <v>1.7504257678812703E-2</v>
      </c>
      <c r="E10" s="81">
        <f>E9/I9*100/100</f>
        <v>3.1206165802615186E-3</v>
      </c>
      <c r="F10" s="81">
        <f>F9/I9*100/100</f>
        <v>9.3111330665430786E-4</v>
      </c>
      <c r="G10" s="17">
        <f>G9/I9*100/100</f>
        <v>1.8224658615137779E-2</v>
      </c>
      <c r="H10" s="17">
        <f>H9/I9*100/100</f>
        <v>8.8894281232644954E-3</v>
      </c>
      <c r="I10" s="17">
        <f>I9/I9*100/100</f>
        <v>1</v>
      </c>
    </row>
    <row r="12" spans="1:9" ht="30" x14ac:dyDescent="0.25">
      <c r="A12" s="35" t="s">
        <v>85</v>
      </c>
    </row>
    <row r="14" spans="1:9" ht="30" x14ac:dyDescent="0.25">
      <c r="A14" s="149" t="s">
        <v>545</v>
      </c>
      <c r="B14" s="27">
        <v>0.87</v>
      </c>
    </row>
  </sheetData>
  <hyperlinks>
    <hyperlink ref="A12" r:id="rId1" xr:uid="{F127229F-C00D-344A-B071-335C8653F5C1}"/>
  </hyperlinks>
  <pageMargins left="0.7" right="0.7" top="0.75" bottom="0.75" header="0.3" footer="0.3"/>
  <pageSetup paperSize="256"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1E843-7CEC-4D0D-A175-AD92B5EC1085}">
  <dimension ref="A1:E11"/>
  <sheetViews>
    <sheetView workbookViewId="0">
      <selection activeCell="A11" sqref="A11"/>
    </sheetView>
  </sheetViews>
  <sheetFormatPr defaultColWidth="30.42578125" defaultRowHeight="15" x14ac:dyDescent="0.25"/>
  <sheetData>
    <row r="1" spans="1:5" x14ac:dyDescent="0.25">
      <c r="A1" s="21" t="s">
        <v>546</v>
      </c>
    </row>
    <row r="2" spans="1:5" ht="32.25" customHeight="1" x14ac:dyDescent="0.25">
      <c r="A2" s="11" t="s">
        <v>140</v>
      </c>
      <c r="B2" s="22" t="s">
        <v>547</v>
      </c>
      <c r="C2" s="23" t="s">
        <v>142</v>
      </c>
    </row>
    <row r="3" spans="1:5" x14ac:dyDescent="0.25">
      <c r="A3" s="26" t="s">
        <v>548</v>
      </c>
      <c r="B3" s="83">
        <v>29409239</v>
      </c>
      <c r="C3" s="16">
        <f>B3/B9*100/100</f>
        <v>0.67210944665701111</v>
      </c>
      <c r="D3" t="s">
        <v>549</v>
      </c>
      <c r="E3" s="28">
        <f>C3+C4</f>
        <v>0.73444252620780459</v>
      </c>
    </row>
    <row r="4" spans="1:5" x14ac:dyDescent="0.25">
      <c r="A4" s="26" t="s">
        <v>550</v>
      </c>
      <c r="B4" s="83">
        <v>2727485</v>
      </c>
      <c r="C4" s="16">
        <f>B4/B9*100/100</f>
        <v>6.233307955079348E-2</v>
      </c>
    </row>
    <row r="5" spans="1:5" x14ac:dyDescent="0.25">
      <c r="A5" s="84" t="s">
        <v>69</v>
      </c>
      <c r="B5" s="83">
        <f>10205192+14000</f>
        <v>10219192</v>
      </c>
      <c r="C5" s="16">
        <f>B5/B9*100/100</f>
        <v>0.23354618187848231</v>
      </c>
    </row>
    <row r="6" spans="1:5" x14ac:dyDescent="0.25">
      <c r="A6" s="84" t="s">
        <v>551</v>
      </c>
      <c r="B6" s="83">
        <v>118000</v>
      </c>
      <c r="C6" s="16">
        <f>B6/B9*100/100</f>
        <v>2.6967346793817857E-3</v>
      </c>
    </row>
    <row r="7" spans="1:5" x14ac:dyDescent="0.25">
      <c r="A7" s="84" t="s">
        <v>75</v>
      </c>
      <c r="B7" s="83">
        <v>514838</v>
      </c>
      <c r="C7" s="16">
        <f>B7/B9*100/100</f>
        <v>1.1765944820877627E-2</v>
      </c>
    </row>
    <row r="8" spans="1:5" ht="30" x14ac:dyDescent="0.25">
      <c r="A8" s="84" t="s">
        <v>552</v>
      </c>
      <c r="B8" s="83">
        <v>767868</v>
      </c>
      <c r="C8" s="16">
        <f>B8/B9*100/100</f>
        <v>1.7548612413453672E-2</v>
      </c>
    </row>
    <row r="9" spans="1:5" x14ac:dyDescent="0.25">
      <c r="A9" s="20" t="s">
        <v>79</v>
      </c>
      <c r="B9" s="85">
        <f>SUM(B3:B8)</f>
        <v>43756622</v>
      </c>
      <c r="C9" s="17">
        <f>SUM(C3:C8)</f>
        <v>1</v>
      </c>
    </row>
    <row r="11" spans="1:5" x14ac:dyDescent="0.25">
      <c r="A11" s="37" t="s">
        <v>96</v>
      </c>
    </row>
  </sheetData>
  <hyperlinks>
    <hyperlink ref="A11" r:id="rId1" display="Budget document" xr:uid="{608E8224-2D34-AD48-96BE-832653F0A503}"/>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ED786-697A-694E-9239-AED323F24756}">
  <dimension ref="A1:C17"/>
  <sheetViews>
    <sheetView workbookViewId="0">
      <selection activeCell="C4" sqref="C4"/>
    </sheetView>
  </sheetViews>
  <sheetFormatPr defaultColWidth="11.42578125" defaultRowHeight="15" x14ac:dyDescent="0.25"/>
  <cols>
    <col min="1" max="1" width="36.7109375" customWidth="1"/>
    <col min="2" max="3" width="18.140625" customWidth="1"/>
  </cols>
  <sheetData>
    <row r="1" spans="1:3" x14ac:dyDescent="0.25">
      <c r="A1" s="21" t="s">
        <v>139</v>
      </c>
    </row>
    <row r="2" spans="1:3" x14ac:dyDescent="0.25">
      <c r="A2" s="11" t="s">
        <v>140</v>
      </c>
      <c r="B2" s="11" t="s">
        <v>141</v>
      </c>
      <c r="C2" s="11" t="s">
        <v>142</v>
      </c>
    </row>
    <row r="3" spans="1:3" x14ac:dyDescent="0.25">
      <c r="A3" s="8" t="s">
        <v>3</v>
      </c>
      <c r="B3" s="39">
        <v>1275023000</v>
      </c>
      <c r="C3" s="43">
        <f>B3/B10*100/100</f>
        <v>0.71260830053531299</v>
      </c>
    </row>
    <row r="4" spans="1:3" x14ac:dyDescent="0.25">
      <c r="A4" s="8" t="s">
        <v>66</v>
      </c>
      <c r="B4" s="39">
        <v>92629000</v>
      </c>
      <c r="C4" s="43">
        <f>B4/B10*100/100</f>
        <v>5.1770198867224747E-2</v>
      </c>
    </row>
    <row r="5" spans="1:3" x14ac:dyDescent="0.25">
      <c r="A5" s="8" t="s">
        <v>143</v>
      </c>
      <c r="B5" s="39">
        <v>156554000</v>
      </c>
      <c r="C5" s="43">
        <f>B5/B10*100/100</f>
        <v>8.7497778378904045E-2</v>
      </c>
    </row>
    <row r="6" spans="1:3" x14ac:dyDescent="0.25">
      <c r="A6" s="8" t="s">
        <v>144</v>
      </c>
      <c r="B6" s="39">
        <v>121931000</v>
      </c>
      <c r="C6" s="43">
        <f>B6/B10*100/100</f>
        <v>6.8147039459344055E-2</v>
      </c>
    </row>
    <row r="7" spans="1:3" x14ac:dyDescent="0.25">
      <c r="A7" s="8" t="s">
        <v>145</v>
      </c>
      <c r="B7" s="39">
        <v>42815000</v>
      </c>
      <c r="C7" s="43">
        <f>B7/B10*100/100</f>
        <v>2.3929234521588568E-2</v>
      </c>
    </row>
    <row r="8" spans="1:3" x14ac:dyDescent="0.25">
      <c r="A8" s="8" t="s">
        <v>146</v>
      </c>
      <c r="B8" s="39">
        <v>1516000</v>
      </c>
      <c r="C8" s="43">
        <f>B8/B10*100/100</f>
        <v>8.4728995760196819E-4</v>
      </c>
    </row>
    <row r="9" spans="1:3" x14ac:dyDescent="0.25">
      <c r="A9" s="8" t="s">
        <v>75</v>
      </c>
      <c r="B9" s="39">
        <v>98766000</v>
      </c>
      <c r="C9" s="43">
        <f>B9/B10*100/100</f>
        <v>5.5200158280023739E-2</v>
      </c>
    </row>
    <row r="10" spans="1:3" x14ac:dyDescent="0.25">
      <c r="A10" s="40" t="s">
        <v>79</v>
      </c>
      <c r="B10" s="41">
        <f>SUM(B3:B9)</f>
        <v>1789234000</v>
      </c>
      <c r="C10" s="43">
        <f>B10/B10*100/100</f>
        <v>1</v>
      </c>
    </row>
    <row r="11" spans="1:3" x14ac:dyDescent="0.25">
      <c r="A11" s="40" t="s">
        <v>553</v>
      </c>
      <c r="B11" s="41">
        <v>1937053060</v>
      </c>
      <c r="C11" s="8"/>
    </row>
    <row r="13" spans="1:3" x14ac:dyDescent="0.25">
      <c r="A13" s="417" t="s">
        <v>554</v>
      </c>
      <c r="B13" s="417"/>
      <c r="C13" s="417"/>
    </row>
    <row r="14" spans="1:3" x14ac:dyDescent="0.25">
      <c r="A14" s="417"/>
      <c r="B14" s="417"/>
      <c r="C14" s="417"/>
    </row>
    <row r="15" spans="1:3" x14ac:dyDescent="0.25">
      <c r="A15" s="417"/>
      <c r="B15" s="417"/>
      <c r="C15" s="417"/>
    </row>
    <row r="17" spans="1:1" x14ac:dyDescent="0.25">
      <c r="A17" s="54" t="s">
        <v>131</v>
      </c>
    </row>
  </sheetData>
  <mergeCells count="1">
    <mergeCell ref="A13:C15"/>
  </mergeCells>
  <hyperlinks>
    <hyperlink ref="A17" r:id="rId1" xr:uid="{F2F72146-6FAF-FD46-AA42-74C561D1F1D4}"/>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2F7EC-68EC-1B4E-94D2-AC4EB4CFFF17}">
  <dimension ref="A1:C16"/>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468031978</v>
      </c>
      <c r="C3" s="43">
        <f>B3/B10*100/100</f>
        <v>0.75073461982597334</v>
      </c>
    </row>
    <row r="4" spans="1:3" x14ac:dyDescent="0.25">
      <c r="A4" s="49" t="s">
        <v>66</v>
      </c>
      <c r="B4" s="63">
        <v>8017152</v>
      </c>
      <c r="C4" s="43">
        <f>B4/B10*100/100</f>
        <v>1.285970583575604E-2</v>
      </c>
    </row>
    <row r="5" spans="1:3" x14ac:dyDescent="0.25">
      <c r="A5" s="49" t="s">
        <v>143</v>
      </c>
      <c r="B5" s="63">
        <v>1295332</v>
      </c>
      <c r="C5" s="43">
        <f>B5/B10*100/100</f>
        <v>2.0777438770827271E-3</v>
      </c>
    </row>
    <row r="6" spans="1:3" x14ac:dyDescent="0.25">
      <c r="A6" s="49" t="s">
        <v>144</v>
      </c>
      <c r="B6" s="63">
        <v>34560806</v>
      </c>
      <c r="C6" s="43">
        <f>B6/B10*100/100</f>
        <v>5.5436369250156693E-2</v>
      </c>
    </row>
    <row r="7" spans="1:3" x14ac:dyDescent="0.25">
      <c r="A7" s="49" t="s">
        <v>145</v>
      </c>
      <c r="B7" s="63">
        <v>13175736</v>
      </c>
      <c r="C7" s="43">
        <f>B7/B10*100/100</f>
        <v>2.1134199417646181E-2</v>
      </c>
    </row>
    <row r="8" spans="1:3" x14ac:dyDescent="0.25">
      <c r="A8" s="49" t="s">
        <v>146</v>
      </c>
      <c r="B8" s="63">
        <v>50546</v>
      </c>
      <c r="C8" s="43">
        <f>B8/B10*100/100</f>
        <v>8.1077007293129123E-5</v>
      </c>
    </row>
    <row r="9" spans="1:3" x14ac:dyDescent="0.25">
      <c r="A9" s="49" t="s">
        <v>75</v>
      </c>
      <c r="B9" s="63">
        <v>98300440</v>
      </c>
      <c r="C9" s="43">
        <f>B9/B10*100/100</f>
        <v>0.15767628478609191</v>
      </c>
    </row>
    <row r="10" spans="1:3" x14ac:dyDescent="0.25">
      <c r="A10" s="51" t="s">
        <v>79</v>
      </c>
      <c r="B10" s="60">
        <f>SUM(B3:B9)</f>
        <v>623431990</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CDD0A718-145A-9544-8858-0CEF0FB1120F}"/>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F708F-2F9C-4390-9C70-BF648D66C0D0}">
  <dimension ref="A1:K47"/>
  <sheetViews>
    <sheetView workbookViewId="0">
      <selection activeCell="C32" sqref="C32"/>
    </sheetView>
  </sheetViews>
  <sheetFormatPr defaultColWidth="23.42578125" defaultRowHeight="15" x14ac:dyDescent="0.25"/>
  <cols>
    <col min="5" max="5" width="32" customWidth="1"/>
  </cols>
  <sheetData>
    <row r="1" spans="1:11" x14ac:dyDescent="0.25">
      <c r="E1" s="21" t="s">
        <v>555</v>
      </c>
    </row>
    <row r="2" spans="1:11" x14ac:dyDescent="0.25">
      <c r="E2" s="11" t="s">
        <v>164</v>
      </c>
      <c r="F2" s="11" t="s">
        <v>165</v>
      </c>
      <c r="G2" s="11" t="s">
        <v>166</v>
      </c>
      <c r="H2" s="11" t="s">
        <v>556</v>
      </c>
      <c r="I2" s="11" t="s">
        <v>74</v>
      </c>
      <c r="J2" s="11" t="s">
        <v>79</v>
      </c>
    </row>
    <row r="3" spans="1:11" x14ac:dyDescent="0.25">
      <c r="E3" s="40" t="s">
        <v>171</v>
      </c>
      <c r="F3" s="173">
        <f>7424057681+57204988</f>
        <v>7481262669</v>
      </c>
      <c r="G3" s="123">
        <v>3841273549</v>
      </c>
      <c r="H3" s="123">
        <v>42028577</v>
      </c>
      <c r="I3" s="123">
        <v>1536788000</v>
      </c>
      <c r="J3" s="87">
        <f>F3+G3+H3+I3</f>
        <v>12901352795</v>
      </c>
    </row>
    <row r="4" spans="1:11" x14ac:dyDescent="0.25">
      <c r="E4" s="8" t="s">
        <v>168</v>
      </c>
      <c r="F4" s="44">
        <f>F3/J3*100/100</f>
        <v>0.57988203158814555</v>
      </c>
      <c r="G4" s="44">
        <f>G3/J3*100/100</f>
        <v>0.29774191978446707</v>
      </c>
      <c r="H4" s="44">
        <f>H3/J3*100/100</f>
        <v>3.2576875981787305E-3</v>
      </c>
      <c r="I4" s="44">
        <f>I3/J3*100/100</f>
        <v>0.11911836102920864</v>
      </c>
      <c r="J4" s="44">
        <f>F4+G4+H4+I4</f>
        <v>1</v>
      </c>
    </row>
    <row r="6" spans="1:11" x14ac:dyDescent="0.25">
      <c r="E6" s="183" t="s">
        <v>85</v>
      </c>
    </row>
    <row r="7" spans="1:11" x14ac:dyDescent="0.25">
      <c r="E7" s="183"/>
    </row>
    <row r="8" spans="1:11" x14ac:dyDescent="0.25">
      <c r="E8" s="21" t="s">
        <v>180</v>
      </c>
    </row>
    <row r="9" spans="1:11" x14ac:dyDescent="0.25">
      <c r="A9" s="21" t="s">
        <v>171</v>
      </c>
      <c r="E9" s="21" t="s">
        <v>261</v>
      </c>
      <c r="I9" s="21" t="s">
        <v>557</v>
      </c>
    </row>
    <row r="10" spans="1:11" ht="30" x14ac:dyDescent="0.25">
      <c r="A10" s="4" t="s">
        <v>182</v>
      </c>
      <c r="B10" s="284">
        <f>B11+B12+B13</f>
        <v>7481262669</v>
      </c>
      <c r="C10" s="290">
        <f>B10/B37*100/100</f>
        <v>0.57988203158814555</v>
      </c>
      <c r="E10" s="4" t="s">
        <v>182</v>
      </c>
      <c r="F10" s="284">
        <f>F11+F12+F13</f>
        <v>7481262669</v>
      </c>
      <c r="G10" s="290">
        <f>F10/F37*100/100</f>
        <v>0.61954209541195104</v>
      </c>
      <c r="I10" s="4" t="s">
        <v>166</v>
      </c>
      <c r="J10" s="268">
        <f>J11+J12</f>
        <v>176126183</v>
      </c>
      <c r="K10" s="290">
        <f>J10/J15*100/100</f>
        <v>0.22547724917319789</v>
      </c>
    </row>
    <row r="11" spans="1:11" x14ac:dyDescent="0.25">
      <c r="A11" s="8" t="s">
        <v>558</v>
      </c>
      <c r="B11" s="285">
        <v>6213203558</v>
      </c>
      <c r="C11" s="291">
        <f>B11/B37*100/100</f>
        <v>0.48159318303488036</v>
      </c>
      <c r="E11" s="8" t="s">
        <v>558</v>
      </c>
      <c r="F11" s="285">
        <v>6213203558</v>
      </c>
      <c r="G11" s="291">
        <f>F11/F37*100/100</f>
        <v>0.51453094508962627</v>
      </c>
      <c r="I11" s="282" t="s">
        <v>559</v>
      </c>
      <c r="J11" s="174">
        <v>71000000</v>
      </c>
      <c r="K11" s="290">
        <f>J11/J15*100/100</f>
        <v>9.0894405468930503E-2</v>
      </c>
    </row>
    <row r="12" spans="1:11" x14ac:dyDescent="0.25">
      <c r="A12" s="8" t="s">
        <v>184</v>
      </c>
      <c r="B12" s="285">
        <v>1210854123</v>
      </c>
      <c r="C12" s="291">
        <f>B12/B37*100/100</f>
        <v>9.3854818346590291E-2</v>
      </c>
      <c r="E12" s="8" t="s">
        <v>184</v>
      </c>
      <c r="F12" s="285">
        <v>1210854123</v>
      </c>
      <c r="G12" s="291">
        <f>F12/F37*100/100</f>
        <v>0.1002738620193233</v>
      </c>
      <c r="I12" s="300" t="s">
        <v>560</v>
      </c>
      <c r="J12" s="301">
        <v>105126183</v>
      </c>
      <c r="K12" s="290">
        <f>J12/J15*100/100</f>
        <v>0.13458284370426743</v>
      </c>
    </row>
    <row r="13" spans="1:11" ht="30" x14ac:dyDescent="0.25">
      <c r="A13" s="8" t="s">
        <v>561</v>
      </c>
      <c r="B13" s="285">
        <v>57204988</v>
      </c>
      <c r="C13" s="291">
        <f>B13/B37*100/100</f>
        <v>4.4340302066749274E-3</v>
      </c>
      <c r="E13" s="8" t="s">
        <v>561</v>
      </c>
      <c r="F13" s="285">
        <v>57204988</v>
      </c>
      <c r="G13" s="291">
        <f>F13/F37*100/100</f>
        <v>4.7372883030015042E-3</v>
      </c>
      <c r="I13" s="4" t="s">
        <v>562</v>
      </c>
      <c r="J13" s="174">
        <v>605000000</v>
      </c>
      <c r="K13" s="290">
        <f>J13/J15*100/100</f>
        <v>0.77452275082680222</v>
      </c>
    </row>
    <row r="14" spans="1:11" x14ac:dyDescent="0.25">
      <c r="A14" s="4" t="s">
        <v>166</v>
      </c>
      <c r="B14" s="284">
        <f>SUM(B15:B27)</f>
        <v>3841273549</v>
      </c>
      <c r="C14" s="290">
        <f>B14/B37*100/100</f>
        <v>0.29774191978446707</v>
      </c>
      <c r="E14" s="4" t="s">
        <v>166</v>
      </c>
      <c r="F14" s="284">
        <f>SUM(F15:F27)</f>
        <v>3637363289</v>
      </c>
      <c r="G14" s="290">
        <f>F14/F37*100/100</f>
        <v>0.3012191622651294</v>
      </c>
      <c r="I14" s="8" t="s">
        <v>563</v>
      </c>
      <c r="J14" s="174">
        <v>605000000</v>
      </c>
      <c r="K14" s="290">
        <f>J14/J15*100/100</f>
        <v>0.77452275082680222</v>
      </c>
    </row>
    <row r="15" spans="1:11" x14ac:dyDescent="0.25">
      <c r="A15" s="86" t="s">
        <v>564</v>
      </c>
      <c r="B15" s="285">
        <f>F15+J25</f>
        <v>104834691</v>
      </c>
      <c r="C15" s="291">
        <f>B15/B37*100/100</f>
        <v>8.125868090409041E-3</v>
      </c>
      <c r="E15" s="86" t="s">
        <v>564</v>
      </c>
      <c r="F15" s="285">
        <v>101084691</v>
      </c>
      <c r="G15" s="291">
        <f>F15/F37*100/100</f>
        <v>8.3710763873741482E-3</v>
      </c>
      <c r="I15" s="4" t="s">
        <v>79</v>
      </c>
      <c r="J15" s="174">
        <f>J10+J13</f>
        <v>781126183</v>
      </c>
      <c r="K15" s="290">
        <f>J15/J15*100/100</f>
        <v>1</v>
      </c>
    </row>
    <row r="16" spans="1:11" x14ac:dyDescent="0.25">
      <c r="A16" s="86" t="s">
        <v>565</v>
      </c>
      <c r="B16" s="285">
        <v>140193500</v>
      </c>
      <c r="C16" s="291">
        <f>B16/B37*100/100</f>
        <v>1.0866573624304954E-2</v>
      </c>
      <c r="E16" s="86" t="s">
        <v>565</v>
      </c>
      <c r="F16" s="285">
        <v>140193500</v>
      </c>
      <c r="G16" s="291">
        <f>F16/F37*100/100</f>
        <v>1.1609774792835224E-2</v>
      </c>
      <c r="J16" s="292"/>
      <c r="K16" s="293"/>
    </row>
    <row r="17" spans="1:11" x14ac:dyDescent="0.25">
      <c r="A17" s="86" t="s">
        <v>566</v>
      </c>
      <c r="B17" s="285">
        <v>97370010</v>
      </c>
      <c r="C17" s="291">
        <f>B17/B37*100/100</f>
        <v>7.5472713247355236E-3</v>
      </c>
      <c r="E17" s="86" t="s">
        <v>566</v>
      </c>
      <c r="F17" s="285">
        <v>97370010</v>
      </c>
      <c r="G17" s="291">
        <f>F17/F37*100/100</f>
        <v>8.0634543518502185E-3</v>
      </c>
      <c r="J17" s="292"/>
      <c r="K17" s="293"/>
    </row>
    <row r="18" spans="1:11" x14ac:dyDescent="0.25">
      <c r="A18" s="86" t="s">
        <v>567</v>
      </c>
      <c r="B18" s="285">
        <v>397575317</v>
      </c>
      <c r="C18" s="291">
        <f>B18/B37*100/100</f>
        <v>3.0816560349708658E-2</v>
      </c>
      <c r="E18" s="86" t="s">
        <v>567</v>
      </c>
      <c r="F18" s="285">
        <v>397575317</v>
      </c>
      <c r="G18" s="291">
        <f>F18/F37*100/100</f>
        <v>3.2924207567113117E-2</v>
      </c>
      <c r="I18" s="21" t="s">
        <v>568</v>
      </c>
    </row>
    <row r="19" spans="1:11" ht="45" x14ac:dyDescent="0.25">
      <c r="A19" s="156" t="s">
        <v>569</v>
      </c>
      <c r="B19" s="286">
        <v>352000</v>
      </c>
      <c r="C19" s="302">
        <f>B19/B37*100/100</f>
        <v>2.7283960495710171E-5</v>
      </c>
      <c r="E19" s="156" t="s">
        <v>569</v>
      </c>
      <c r="F19" s="286">
        <v>352000</v>
      </c>
      <c r="G19" s="291">
        <f>F19/F37*100/100</f>
        <v>2.9150001441422025E-5</v>
      </c>
      <c r="I19" s="4" t="s">
        <v>560</v>
      </c>
      <c r="J19" s="174">
        <v>12000000</v>
      </c>
      <c r="K19" s="290">
        <f>J19/J21*100/100</f>
        <v>1</v>
      </c>
    </row>
    <row r="20" spans="1:11" x14ac:dyDescent="0.25">
      <c r="A20" s="86" t="s">
        <v>570</v>
      </c>
      <c r="B20" s="285">
        <f>75313222+J32+J26</f>
        <v>79128222</v>
      </c>
      <c r="C20" s="291">
        <f>B20/B37*100/100</f>
        <v>6.1333275089312071E-3</v>
      </c>
      <c r="E20" s="86" t="s">
        <v>570</v>
      </c>
      <c r="F20" s="285">
        <v>75313222</v>
      </c>
      <c r="G20" s="291">
        <f>F20/F37*100/100</f>
        <v>6.2368765052787977E-3</v>
      </c>
      <c r="I20" s="282" t="s">
        <v>559</v>
      </c>
      <c r="J20" s="174">
        <v>12000000</v>
      </c>
      <c r="K20" s="290">
        <f>J20/J21*100/100</f>
        <v>1</v>
      </c>
    </row>
    <row r="21" spans="1:11" x14ac:dyDescent="0.25">
      <c r="A21" s="86" t="s">
        <v>571</v>
      </c>
      <c r="B21" s="285">
        <v>16400000</v>
      </c>
      <c r="C21" s="291">
        <f>B21/B37*100/100</f>
        <v>1.2711845230955875E-3</v>
      </c>
      <c r="E21" s="86" t="s">
        <v>571</v>
      </c>
      <c r="F21" s="285">
        <v>16400000</v>
      </c>
      <c r="G21" s="291">
        <f>F21/F37*100/100</f>
        <v>1.3581250671571626E-3</v>
      </c>
      <c r="I21" s="4" t="s">
        <v>79</v>
      </c>
      <c r="J21" s="174">
        <v>12000000</v>
      </c>
      <c r="K21" s="290">
        <f>J21/J21*100/100</f>
        <v>1</v>
      </c>
    </row>
    <row r="22" spans="1:11" ht="30" x14ac:dyDescent="0.25">
      <c r="A22" s="283" t="s">
        <v>559</v>
      </c>
      <c r="B22" s="297">
        <f>222891632+J11+J20</f>
        <v>305891632</v>
      </c>
      <c r="C22" s="291">
        <f>B22/B37*100/100</f>
        <v>2.3710043191637255E-2</v>
      </c>
      <c r="E22" s="283" t="s">
        <v>559</v>
      </c>
      <c r="F22" s="285">
        <v>222891632</v>
      </c>
      <c r="G22" s="291">
        <f>F22/F37*100/100</f>
        <v>1.845821418772985E-2</v>
      </c>
    </row>
    <row r="23" spans="1:11" x14ac:dyDescent="0.25">
      <c r="A23" s="298" t="s">
        <v>560</v>
      </c>
      <c r="B23" s="299">
        <f>2502248781+J12+J27+J33</f>
        <v>2615594041</v>
      </c>
      <c r="C23" s="291">
        <f>B23/B37*100/100</f>
        <v>0.20273796729391741</v>
      </c>
      <c r="E23" s="298" t="s">
        <v>560</v>
      </c>
      <c r="F23" s="299">
        <v>2502248781</v>
      </c>
      <c r="G23" s="291">
        <f>F23/F37*100/100</f>
        <v>0.20721748742314347</v>
      </c>
      <c r="I23" s="21" t="s">
        <v>572</v>
      </c>
    </row>
    <row r="24" spans="1:11" x14ac:dyDescent="0.25">
      <c r="A24" s="86" t="s">
        <v>573</v>
      </c>
      <c r="B24" s="285">
        <v>53804936</v>
      </c>
      <c r="C24" s="291">
        <f>B24/B37*100/100</f>
        <v>4.1704879213017446E-3</v>
      </c>
      <c r="E24" s="86" t="s">
        <v>573</v>
      </c>
      <c r="F24" s="285">
        <v>53804936</v>
      </c>
      <c r="G24" s="291">
        <f>F24/F37*100/100</f>
        <v>4.4557214828284649E-3</v>
      </c>
      <c r="I24" s="4" t="s">
        <v>166</v>
      </c>
      <c r="J24" s="268">
        <f>J25+J26+J27</f>
        <v>8750000</v>
      </c>
      <c r="K24" s="290">
        <f>J24/J28*100/100</f>
        <v>1</v>
      </c>
    </row>
    <row r="25" spans="1:11" x14ac:dyDescent="0.25">
      <c r="A25" s="86" t="s">
        <v>574</v>
      </c>
      <c r="B25" s="285">
        <v>7500000</v>
      </c>
      <c r="C25" s="291">
        <f>B25/B37*100/100</f>
        <v>5.8133438556200645E-4</v>
      </c>
      <c r="E25" s="86" t="s">
        <v>574</v>
      </c>
      <c r="F25" s="285">
        <v>7500000</v>
      </c>
      <c r="G25" s="291">
        <f>F25/F37*100/100</f>
        <v>6.21093780712117E-4</v>
      </c>
      <c r="I25" s="8" t="s">
        <v>564</v>
      </c>
      <c r="J25" s="174">
        <v>3750000</v>
      </c>
      <c r="K25" s="290">
        <f>J25/J28*100/100</f>
        <v>0.42857142857142855</v>
      </c>
    </row>
    <row r="26" spans="1:11" x14ac:dyDescent="0.25">
      <c r="A26" s="86" t="s">
        <v>575</v>
      </c>
      <c r="B26" s="285">
        <v>17629200</v>
      </c>
      <c r="C26" s="291">
        <f>B26/B37*100/100</f>
        <v>1.3664613533266299E-3</v>
      </c>
      <c r="E26" s="86" t="s">
        <v>575</v>
      </c>
      <c r="F26" s="285">
        <v>17629200</v>
      </c>
      <c r="G26" s="291">
        <f>F26/F37*100/100</f>
        <v>1.4599181971906737E-3</v>
      </c>
      <c r="I26" s="8" t="s">
        <v>570</v>
      </c>
      <c r="J26" s="174">
        <v>2000000</v>
      </c>
      <c r="K26" s="290">
        <f>J26/J28*100/100</f>
        <v>0.22857142857142856</v>
      </c>
    </row>
    <row r="27" spans="1:11" x14ac:dyDescent="0.25">
      <c r="A27" s="86" t="s">
        <v>576</v>
      </c>
      <c r="B27" s="287">
        <v>5000000</v>
      </c>
      <c r="C27" s="291">
        <f>B27/B37*100/100</f>
        <v>3.8755625704133765E-4</v>
      </c>
      <c r="E27" s="86" t="s">
        <v>576</v>
      </c>
      <c r="F27" s="287">
        <v>5000000</v>
      </c>
      <c r="G27" s="291">
        <f>F27/F37*100/100</f>
        <v>4.1406252047474466E-4</v>
      </c>
      <c r="I27" s="300" t="s">
        <v>560</v>
      </c>
      <c r="J27" s="301">
        <v>3000000</v>
      </c>
      <c r="K27" s="290">
        <f>J27/J28*100/100</f>
        <v>0.34285714285714286</v>
      </c>
    </row>
    <row r="28" spans="1:11" ht="30" x14ac:dyDescent="0.25">
      <c r="A28" s="4" t="s">
        <v>562</v>
      </c>
      <c r="B28" s="284">
        <f>SUM(B29:B33)</f>
        <v>1536788000</v>
      </c>
      <c r="C28" s="290">
        <f>B28/B37*100/100</f>
        <v>0.11911836102920864</v>
      </c>
      <c r="E28" s="4" t="s">
        <v>562</v>
      </c>
      <c r="F28" s="284">
        <f>SUM(F29:F33)</f>
        <v>931788000</v>
      </c>
      <c r="G28" s="290">
        <f>F28/F37*100/100</f>
        <v>7.7163697565624273E-2</v>
      </c>
      <c r="I28" s="4" t="s">
        <v>79</v>
      </c>
      <c r="J28" s="268">
        <f>8750000</f>
        <v>8750000</v>
      </c>
      <c r="K28" s="290">
        <f>J28/J28*100/100</f>
        <v>1</v>
      </c>
    </row>
    <row r="29" spans="1:11" ht="30" x14ac:dyDescent="0.25">
      <c r="A29" s="271" t="s">
        <v>577</v>
      </c>
      <c r="B29" s="285">
        <f>265000000+J14</f>
        <v>870000000</v>
      </c>
      <c r="C29" s="69">
        <f>B29/B37*100/100</f>
        <v>6.7434788725192749E-2</v>
      </c>
      <c r="E29" s="271" t="s">
        <v>577</v>
      </c>
      <c r="F29" s="285">
        <v>265000000</v>
      </c>
      <c r="G29" s="69">
        <f>F29/F37*100/100</f>
        <v>2.1945313585161469E-2</v>
      </c>
      <c r="I29" s="167"/>
      <c r="J29" s="295"/>
      <c r="K29" s="296"/>
    </row>
    <row r="30" spans="1:11" x14ac:dyDescent="0.25">
      <c r="A30" s="8" t="s">
        <v>578</v>
      </c>
      <c r="B30" s="285">
        <v>120000000</v>
      </c>
      <c r="C30" s="291">
        <f>B30/B37*100/100</f>
        <v>9.3013501689921032E-3</v>
      </c>
      <c r="E30" s="8" t="s">
        <v>578</v>
      </c>
      <c r="F30" s="285">
        <v>120000000</v>
      </c>
      <c r="G30" s="291">
        <f>F30/F37*100/100</f>
        <v>9.9375004913938719E-3</v>
      </c>
      <c r="I30" s="21" t="s">
        <v>579</v>
      </c>
    </row>
    <row r="31" spans="1:11" ht="45" x14ac:dyDescent="0.25">
      <c r="A31" s="271" t="s">
        <v>580</v>
      </c>
      <c r="B31" s="285">
        <v>496375000</v>
      </c>
      <c r="C31" s="291">
        <f>B31/B37*100/100</f>
        <v>3.8474647417778798E-2</v>
      </c>
      <c r="E31" s="271" t="s">
        <v>580</v>
      </c>
      <c r="F31" s="285">
        <v>496375000</v>
      </c>
      <c r="G31" s="291">
        <f>F31/F37*100/100</f>
        <v>4.1106056720130277E-2</v>
      </c>
      <c r="I31" s="4" t="s">
        <v>166</v>
      </c>
      <c r="J31" s="268">
        <f>J32+J33</f>
        <v>7034077</v>
      </c>
      <c r="K31" s="290">
        <f>J31/J36*100/100</f>
        <v>0.29301925711975052</v>
      </c>
    </row>
    <row r="32" spans="1:11" x14ac:dyDescent="0.25">
      <c r="A32" s="8" t="s">
        <v>581</v>
      </c>
      <c r="B32" s="286">
        <v>44700000</v>
      </c>
      <c r="C32" s="69">
        <f>B32/B37*100/100</f>
        <v>3.4647529379495585E-3</v>
      </c>
      <c r="E32" s="8" t="s">
        <v>581</v>
      </c>
      <c r="F32" s="286">
        <v>44700000</v>
      </c>
      <c r="G32" s="69">
        <f>F32/F37*100/100</f>
        <v>3.7017189330442175E-3</v>
      </c>
      <c r="I32" s="8" t="s">
        <v>570</v>
      </c>
      <c r="J32" s="174">
        <v>1815000</v>
      </c>
      <c r="K32" s="290">
        <f>J32/J36*100/100</f>
        <v>7.5607638595987403E-2</v>
      </c>
    </row>
    <row r="33" spans="1:11" ht="30" x14ac:dyDescent="0.25">
      <c r="A33" s="271" t="s">
        <v>582</v>
      </c>
      <c r="B33" s="285">
        <v>5713000</v>
      </c>
      <c r="C33" s="291">
        <f>B33/B37*100/100</f>
        <v>4.4282177929543242E-4</v>
      </c>
      <c r="E33" s="271" t="s">
        <v>582</v>
      </c>
      <c r="F33" s="285">
        <v>5713000</v>
      </c>
      <c r="G33" s="291">
        <f>F33/F37*100/100</f>
        <v>4.7310783589444324E-4</v>
      </c>
      <c r="I33" s="300" t="s">
        <v>560</v>
      </c>
      <c r="J33" s="301">
        <v>5219077</v>
      </c>
      <c r="K33" s="290">
        <f>J33/J36*100/100</f>
        <v>0.21741161852376314</v>
      </c>
    </row>
    <row r="34" spans="1:11" x14ac:dyDescent="0.25">
      <c r="A34" s="4" t="s">
        <v>583</v>
      </c>
      <c r="B34" s="284">
        <f>B36+B35</f>
        <v>42028577</v>
      </c>
      <c r="C34" s="290">
        <f>B34/B37*100/100</f>
        <v>3.2576875981787305E-3</v>
      </c>
      <c r="E34" s="4" t="s">
        <v>583</v>
      </c>
      <c r="F34" s="284">
        <f>F36+F35</f>
        <v>25057143</v>
      </c>
      <c r="G34" s="290">
        <f>F34/F37*100/100</f>
        <v>2.0750447572952212E-3</v>
      </c>
      <c r="I34" s="4" t="s">
        <v>583</v>
      </c>
      <c r="J34" s="174">
        <v>16971434</v>
      </c>
      <c r="K34" s="290">
        <f>J34/J36*100/100</f>
        <v>0.70698074288024937</v>
      </c>
    </row>
    <row r="35" spans="1:11" x14ac:dyDescent="0.25">
      <c r="A35" s="271" t="s">
        <v>584</v>
      </c>
      <c r="B35" s="287">
        <f>2057143+J35</f>
        <v>19028577</v>
      </c>
      <c r="C35" s="69">
        <f>B35/B37*100/100</f>
        <v>1.4749288157885772E-3</v>
      </c>
      <c r="E35" s="271" t="s">
        <v>584</v>
      </c>
      <c r="F35" s="288">
        <v>2057143</v>
      </c>
      <c r="G35" s="69">
        <f>F35/F37*100/100</f>
        <v>1.7035716311139553E-4</v>
      </c>
      <c r="I35" s="8" t="s">
        <v>585</v>
      </c>
      <c r="J35" s="174">
        <v>16971434</v>
      </c>
      <c r="K35" s="290">
        <f>J35/J36*100/100</f>
        <v>0.70698074288024937</v>
      </c>
    </row>
    <row r="36" spans="1:11" ht="30" x14ac:dyDescent="0.25">
      <c r="A36" s="271" t="s">
        <v>586</v>
      </c>
      <c r="B36" s="287">
        <v>23000000</v>
      </c>
      <c r="C36" s="291">
        <f>B36/B37*100/100</f>
        <v>1.7827587823901533E-3</v>
      </c>
      <c r="E36" s="271" t="s">
        <v>586</v>
      </c>
      <c r="F36" s="288">
        <v>23000000</v>
      </c>
      <c r="G36" s="291">
        <f>F36/F37*100/100</f>
        <v>1.9046875941838254E-3</v>
      </c>
      <c r="I36" s="4" t="s">
        <v>79</v>
      </c>
      <c r="J36" s="174">
        <f>J31+J34</f>
        <v>24005511</v>
      </c>
      <c r="K36" s="290">
        <f>J36/J36*100/100</f>
        <v>1</v>
      </c>
    </row>
    <row r="37" spans="1:11" x14ac:dyDescent="0.25">
      <c r="A37" s="4" t="s">
        <v>79</v>
      </c>
      <c r="B37" s="289">
        <f>B10+B14+B28+B34</f>
        <v>12901352795</v>
      </c>
      <c r="C37" s="290">
        <f>B37/B37*100/100</f>
        <v>1</v>
      </c>
      <c r="E37" s="4" t="s">
        <v>79</v>
      </c>
      <c r="F37" s="289">
        <f>F10+F14+F28+F34</f>
        <v>12075471101</v>
      </c>
      <c r="G37" s="290">
        <f>F37/F37*100/100</f>
        <v>1</v>
      </c>
    </row>
    <row r="39" spans="1:11" ht="15" customHeight="1" x14ac:dyDescent="0.25">
      <c r="A39" s="416" t="s">
        <v>587</v>
      </c>
      <c r="B39" s="416"/>
      <c r="C39" s="416"/>
    </row>
    <row r="40" spans="1:11" x14ac:dyDescent="0.25">
      <c r="A40" s="416"/>
      <c r="B40" s="416"/>
      <c r="C40" s="416"/>
    </row>
    <row r="41" spans="1:11" x14ac:dyDescent="0.25">
      <c r="A41" s="416"/>
      <c r="B41" s="416"/>
      <c r="C41" s="416"/>
    </row>
    <row r="42" spans="1:11" x14ac:dyDescent="0.25">
      <c r="A42" s="416"/>
      <c r="B42" s="416"/>
      <c r="C42" s="416"/>
    </row>
    <row r="43" spans="1:11" x14ac:dyDescent="0.25">
      <c r="A43" s="416"/>
      <c r="B43" s="416"/>
      <c r="C43" s="416"/>
    </row>
    <row r="44" spans="1:11" x14ac:dyDescent="0.25">
      <c r="A44" s="416"/>
      <c r="B44" s="416"/>
      <c r="C44" s="416"/>
    </row>
    <row r="45" spans="1:11" x14ac:dyDescent="0.25">
      <c r="A45" s="416"/>
      <c r="B45" s="416"/>
      <c r="C45" s="416"/>
    </row>
    <row r="46" spans="1:11" x14ac:dyDescent="0.25">
      <c r="A46" s="416"/>
      <c r="B46" s="416"/>
      <c r="C46" s="416"/>
    </row>
    <row r="47" spans="1:11" x14ac:dyDescent="0.25">
      <c r="A47" s="416"/>
      <c r="B47" s="416"/>
      <c r="C47" s="416"/>
    </row>
  </sheetData>
  <mergeCells count="1">
    <mergeCell ref="A39:C47"/>
  </mergeCells>
  <hyperlinks>
    <hyperlink ref="E6" r:id="rId1" xr:uid="{1B784E87-9D90-434D-9039-32A20AB406D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47997-38DF-4FCD-BBAE-2C0D205B8736}">
  <dimension ref="A1:B10"/>
  <sheetViews>
    <sheetView workbookViewId="0">
      <selection activeCell="D35" sqref="D35"/>
    </sheetView>
  </sheetViews>
  <sheetFormatPr defaultColWidth="24.28515625" defaultRowHeight="15" x14ac:dyDescent="0.25"/>
  <sheetData>
    <row r="1" spans="1:2" x14ac:dyDescent="0.25">
      <c r="A1" s="21" t="s">
        <v>206</v>
      </c>
    </row>
    <row r="2" spans="1:2" ht="27" customHeight="1" x14ac:dyDescent="0.25">
      <c r="A2" s="11" t="s">
        <v>140</v>
      </c>
      <c r="B2" s="11" t="s">
        <v>142</v>
      </c>
    </row>
    <row r="3" spans="1:2" x14ac:dyDescent="0.25">
      <c r="A3" s="26" t="s">
        <v>207</v>
      </c>
      <c r="B3" s="16">
        <v>0.755</v>
      </c>
    </row>
    <row r="4" spans="1:2" x14ac:dyDescent="0.25">
      <c r="A4" s="26" t="s">
        <v>166</v>
      </c>
      <c r="B4" s="16">
        <v>0.158</v>
      </c>
    </row>
    <row r="5" spans="1:2" ht="30" x14ac:dyDescent="0.25">
      <c r="A5" s="84" t="s">
        <v>588</v>
      </c>
      <c r="B5" s="16">
        <v>3.9E-2</v>
      </c>
    </row>
    <row r="6" spans="1:2" x14ac:dyDescent="0.25">
      <c r="A6" s="84" t="s">
        <v>589</v>
      </c>
      <c r="B6" s="16">
        <v>4.8000000000000001E-2</v>
      </c>
    </row>
    <row r="7" spans="1:2" x14ac:dyDescent="0.25">
      <c r="A7" s="20" t="s">
        <v>79</v>
      </c>
      <c r="B7" s="33">
        <f>SUM(B3:B6)</f>
        <v>1</v>
      </c>
    </row>
    <row r="10" spans="1:2" ht="30" x14ac:dyDescent="0.25">
      <c r="A10" s="37" t="s">
        <v>96</v>
      </c>
    </row>
  </sheetData>
  <hyperlinks>
    <hyperlink ref="A10" r:id="rId1" xr:uid="{9409A960-8C31-A94D-877B-D012960DC1D6}"/>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6F998-57BD-4D97-82C3-1DC077E9F1D5}">
  <dimension ref="A2:E23"/>
  <sheetViews>
    <sheetView topLeftCell="A12" workbookViewId="0">
      <selection activeCell="B23" sqref="B23"/>
    </sheetView>
  </sheetViews>
  <sheetFormatPr defaultColWidth="22.140625" defaultRowHeight="15" x14ac:dyDescent="0.25"/>
  <sheetData>
    <row r="2" spans="1:5" ht="25.15" customHeight="1" x14ac:dyDescent="0.25">
      <c r="A2" s="4" t="s">
        <v>590</v>
      </c>
      <c r="B2" s="4" t="s">
        <v>141</v>
      </c>
      <c r="C2" s="4" t="s">
        <v>142</v>
      </c>
    </row>
    <row r="3" spans="1:5" x14ac:dyDescent="0.25">
      <c r="A3" s="86" t="s">
        <v>150</v>
      </c>
      <c r="B3" s="87">
        <v>4632728400</v>
      </c>
      <c r="C3" s="88">
        <f>B3/B7*100/100</f>
        <v>0.73363387514064338</v>
      </c>
    </row>
    <row r="4" spans="1:5" x14ac:dyDescent="0.25">
      <c r="A4" s="86" t="s">
        <v>69</v>
      </c>
      <c r="B4" s="87">
        <v>865182152</v>
      </c>
      <c r="C4" s="88">
        <f>B4/B7*100/100</f>
        <v>0.13700931288660934</v>
      </c>
    </row>
    <row r="5" spans="1:5" x14ac:dyDescent="0.25">
      <c r="A5" s="86" t="s">
        <v>591</v>
      </c>
      <c r="B5" s="87">
        <v>337737573</v>
      </c>
      <c r="C5" s="88">
        <f>B5/B7*100/100</f>
        <v>5.3483757964439688E-2</v>
      </c>
    </row>
    <row r="6" spans="1:5" x14ac:dyDescent="0.25">
      <c r="A6" s="86" t="s">
        <v>592</v>
      </c>
      <c r="B6" s="87">
        <v>479120804</v>
      </c>
      <c r="C6" s="88">
        <f>B6/B7*100/100</f>
        <v>7.5873054008307642E-2</v>
      </c>
    </row>
    <row r="7" spans="1:5" ht="30" x14ac:dyDescent="0.25">
      <c r="A7" s="89" t="s">
        <v>593</v>
      </c>
      <c r="B7" s="87">
        <f>SUM(B3:B6)</f>
        <v>6314768929</v>
      </c>
      <c r="C7" s="90">
        <f>SUM(C3:C6)</f>
        <v>1</v>
      </c>
    </row>
    <row r="9" spans="1:5" x14ac:dyDescent="0.25">
      <c r="A9" s="54" t="s">
        <v>96</v>
      </c>
    </row>
    <row r="11" spans="1:5" x14ac:dyDescent="0.25">
      <c r="A11" s="374" t="s">
        <v>594</v>
      </c>
    </row>
    <row r="13" spans="1:5" x14ac:dyDescent="0.25">
      <c r="A13" s="1" t="s">
        <v>595</v>
      </c>
      <c r="B13" s="1" t="s">
        <v>596</v>
      </c>
      <c r="D13" s="1" t="s">
        <v>597</v>
      </c>
      <c r="E13" s="1" t="s">
        <v>596</v>
      </c>
    </row>
    <row r="14" spans="1:5" ht="62.25" customHeight="1" x14ac:dyDescent="0.25">
      <c r="A14" s="264" t="s">
        <v>598</v>
      </c>
      <c r="B14" s="169">
        <v>342000</v>
      </c>
      <c r="D14" s="84" t="s">
        <v>599</v>
      </c>
      <c r="E14" s="169">
        <v>645886</v>
      </c>
    </row>
    <row r="15" spans="1:5" ht="75" x14ac:dyDescent="0.25">
      <c r="A15" s="84" t="s">
        <v>600</v>
      </c>
      <c r="B15" s="169">
        <f>4260000+107311732</f>
        <v>111571732</v>
      </c>
      <c r="D15" s="84" t="s">
        <v>601</v>
      </c>
      <c r="E15" s="14">
        <v>9155075</v>
      </c>
    </row>
    <row r="16" spans="1:5" ht="30" x14ac:dyDescent="0.25">
      <c r="A16" s="84" t="s">
        <v>602</v>
      </c>
      <c r="B16" s="14">
        <v>5945901</v>
      </c>
      <c r="D16" s="84" t="s">
        <v>603</v>
      </c>
      <c r="E16" s="14">
        <v>731000</v>
      </c>
    </row>
    <row r="17" spans="1:5" x14ac:dyDescent="0.25">
      <c r="A17" s="26" t="s">
        <v>604</v>
      </c>
      <c r="B17" s="14">
        <v>2305000</v>
      </c>
      <c r="D17" s="26" t="s">
        <v>605</v>
      </c>
      <c r="E17" s="14">
        <v>26447690</v>
      </c>
    </row>
    <row r="18" spans="1:5" x14ac:dyDescent="0.25">
      <c r="A18" s="26" t="s">
        <v>593</v>
      </c>
      <c r="B18" s="169">
        <f>SUM(B14:B17)</f>
        <v>120164633</v>
      </c>
      <c r="D18" s="26" t="s">
        <v>606</v>
      </c>
      <c r="E18" s="169">
        <v>3124953</v>
      </c>
    </row>
    <row r="19" spans="1:5" x14ac:dyDescent="0.25">
      <c r="D19" s="26" t="s">
        <v>593</v>
      </c>
      <c r="E19" s="169">
        <f>SUM(E14:E18)</f>
        <v>40104604</v>
      </c>
    </row>
    <row r="21" spans="1:5" ht="45" x14ac:dyDescent="0.25">
      <c r="A21" s="172" t="s">
        <v>607</v>
      </c>
      <c r="B21" s="169">
        <f>B18+E19</f>
        <v>160269237</v>
      </c>
    </row>
    <row r="22" spans="1:5" x14ac:dyDescent="0.25">
      <c r="A22" s="20" t="s">
        <v>608</v>
      </c>
      <c r="B22" s="169">
        <v>6113192306</v>
      </c>
    </row>
    <row r="23" spans="1:5" x14ac:dyDescent="0.25">
      <c r="A23" s="20" t="s">
        <v>142</v>
      </c>
      <c r="B23" s="17">
        <f>B21/B22*100/100</f>
        <v>2.6216946724005118E-2</v>
      </c>
    </row>
  </sheetData>
  <hyperlinks>
    <hyperlink ref="A9" r:id="rId1" xr:uid="{733EE1F7-BC44-194B-9951-6E4DC131C8AD}"/>
    <hyperlink ref="A11" r:id="rId2" xr:uid="{82E925AC-508D-4DF8-A8C1-AD008E9471E5}"/>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EFCE1-98E5-4983-9F1C-D5EF2BF545B8}">
  <dimension ref="A1:G15"/>
  <sheetViews>
    <sheetView workbookViewId="0">
      <selection activeCell="J16" sqref="J16"/>
    </sheetView>
  </sheetViews>
  <sheetFormatPr defaultColWidth="19.42578125" defaultRowHeight="15" x14ac:dyDescent="0.25"/>
  <sheetData>
    <row r="1" spans="1:7" x14ac:dyDescent="0.25">
      <c r="A1" t="s">
        <v>163</v>
      </c>
    </row>
    <row r="2" spans="1:7" x14ac:dyDescent="0.25">
      <c r="A2" s="11" t="s">
        <v>164</v>
      </c>
      <c r="B2" s="11" t="s">
        <v>165</v>
      </c>
      <c r="C2" s="11" t="s">
        <v>609</v>
      </c>
      <c r="D2" s="11" t="s">
        <v>610</v>
      </c>
      <c r="E2" s="11" t="s">
        <v>72</v>
      </c>
      <c r="F2" s="22" t="s">
        <v>166</v>
      </c>
      <c r="G2" s="22" t="s">
        <v>79</v>
      </c>
    </row>
    <row r="3" spans="1:7" ht="30" x14ac:dyDescent="0.25">
      <c r="A3" s="91" t="s">
        <v>174</v>
      </c>
      <c r="B3" s="18">
        <v>526001424</v>
      </c>
      <c r="C3" s="18">
        <v>900000000</v>
      </c>
      <c r="D3" s="13">
        <f>0.004*10^9</f>
        <v>4000000</v>
      </c>
      <c r="E3" s="92"/>
      <c r="F3" s="25"/>
      <c r="G3" s="18">
        <f>B3+C3+D3</f>
        <v>1430001424</v>
      </c>
    </row>
    <row r="4" spans="1:7" ht="30" x14ac:dyDescent="0.25">
      <c r="A4" s="93" t="s">
        <v>168</v>
      </c>
      <c r="B4" s="16">
        <f>B3/G3*100/100</f>
        <v>0.3678327973469207</v>
      </c>
      <c r="C4" s="16">
        <f>C3/G3*100/100</f>
        <v>0.62937000264134002</v>
      </c>
      <c r="D4" s="16">
        <f>D3/G3*100/100</f>
        <v>2.7972000117392885E-3</v>
      </c>
      <c r="E4" s="94"/>
      <c r="F4" s="25"/>
      <c r="G4" s="17">
        <f>SUM(B4:D4)</f>
        <v>1</v>
      </c>
    </row>
    <row r="5" spans="1:7" x14ac:dyDescent="0.25">
      <c r="A5" s="12" t="s">
        <v>169</v>
      </c>
      <c r="B5" s="18">
        <v>1047470072</v>
      </c>
      <c r="C5" s="18">
        <v>800000000</v>
      </c>
      <c r="D5" s="18">
        <f>0.528*10^9</f>
        <v>528000000</v>
      </c>
      <c r="E5" s="92"/>
      <c r="F5" s="25"/>
      <c r="G5" s="18">
        <f>B5+C5+D5</f>
        <v>2375470072</v>
      </c>
    </row>
    <row r="6" spans="1:7" ht="30" x14ac:dyDescent="0.25">
      <c r="A6" s="93" t="s">
        <v>168</v>
      </c>
      <c r="B6" s="17">
        <f>B5/G5*100/100</f>
        <v>0.44095275471860373</v>
      </c>
      <c r="C6" s="17">
        <f>C5/G5*100/100</f>
        <v>0.33677544896469658</v>
      </c>
      <c r="D6" s="17">
        <f>D5/G5*100/100</f>
        <v>0.22227179631669972</v>
      </c>
      <c r="E6" s="94"/>
      <c r="F6" s="25"/>
      <c r="G6" s="17">
        <f>SUM(B6:F6)</f>
        <v>1</v>
      </c>
    </row>
    <row r="7" spans="1:7" x14ac:dyDescent="0.25">
      <c r="A7" s="12" t="s">
        <v>611</v>
      </c>
      <c r="B7" s="95">
        <v>1449873000</v>
      </c>
      <c r="C7" s="95">
        <v>4363453695</v>
      </c>
      <c r="D7" s="95">
        <v>800842457</v>
      </c>
      <c r="E7" s="96"/>
      <c r="F7" s="25"/>
      <c r="G7" s="18">
        <f>B7+C7+D7</f>
        <v>6614169152</v>
      </c>
    </row>
    <row r="8" spans="1:7" ht="30" x14ac:dyDescent="0.25">
      <c r="A8" s="93" t="s">
        <v>168</v>
      </c>
      <c r="B8" s="19">
        <f>B7/G7*100/100</f>
        <v>0.21920712438410889</v>
      </c>
      <c r="C8" s="19">
        <f>C7/G7*100/100</f>
        <v>0.65971304856643631</v>
      </c>
      <c r="D8" s="19">
        <f>D7/G7*100/100</f>
        <v>0.12107982704945491</v>
      </c>
      <c r="E8" s="97"/>
      <c r="F8" s="25"/>
      <c r="G8" s="26"/>
    </row>
    <row r="9" spans="1:7" x14ac:dyDescent="0.25">
      <c r="A9" s="98" t="s">
        <v>612</v>
      </c>
      <c r="B9" s="99">
        <v>11245190236</v>
      </c>
      <c r="C9" s="99">
        <v>1125642000</v>
      </c>
      <c r="D9" s="99"/>
      <c r="E9" s="100">
        <f>440000000+2095000000</f>
        <v>2535000000</v>
      </c>
      <c r="F9" s="99">
        <v>1733422830</v>
      </c>
      <c r="G9" s="18">
        <f>B9+C9+E9+F9</f>
        <v>16639255066</v>
      </c>
    </row>
    <row r="10" spans="1:7" ht="30" x14ac:dyDescent="0.25">
      <c r="A10" s="101" t="s">
        <v>168</v>
      </c>
      <c r="B10" s="102">
        <f>B9/G9*100/100</f>
        <v>0.67582293746899647</v>
      </c>
      <c r="C10" s="102">
        <f>C9/G9*100/100</f>
        <v>6.7649783330750946E-2</v>
      </c>
      <c r="D10" s="19"/>
      <c r="E10" s="97">
        <f>E9/G9*100/100</f>
        <v>0.15235057037979538</v>
      </c>
      <c r="F10" s="97">
        <f>F9/G9*100/100</f>
        <v>0.10417670882045722</v>
      </c>
      <c r="G10" s="17">
        <f>B10+C10+F10+E10</f>
        <v>1</v>
      </c>
    </row>
    <row r="11" spans="1:7" x14ac:dyDescent="0.25">
      <c r="A11" s="103" t="s">
        <v>171</v>
      </c>
      <c r="B11" s="13">
        <f>B3+B5+B7+B9</f>
        <v>14268534732</v>
      </c>
      <c r="C11" s="13">
        <f>C3+C5+C7+C9</f>
        <v>7189095695</v>
      </c>
      <c r="D11" s="13">
        <f>D3+D5+D7</f>
        <v>1332842457</v>
      </c>
      <c r="E11" s="96">
        <f>E9</f>
        <v>2535000000</v>
      </c>
      <c r="F11" s="29">
        <f>F9</f>
        <v>1733422830</v>
      </c>
      <c r="G11" s="18">
        <f>SUM(B11:F11)</f>
        <v>27058895714</v>
      </c>
    </row>
    <row r="12" spans="1:7" x14ac:dyDescent="0.25">
      <c r="A12" s="20" t="s">
        <v>172</v>
      </c>
      <c r="B12" s="17">
        <f>B11/G11*100/100</f>
        <v>0.52731400729770372</v>
      </c>
      <c r="C12" s="17">
        <f>C11/(G11)*100/100</f>
        <v>0.26568326257602726</v>
      </c>
      <c r="D12" s="17">
        <f>D11/(G11)*100/100</f>
        <v>4.9257089834246287E-2</v>
      </c>
      <c r="E12" s="17">
        <f>E11/(G11)*100/100</f>
        <v>9.3684532687282454E-2</v>
      </c>
      <c r="F12" s="17">
        <f>F11/(G11)*100/100</f>
        <v>6.4061107604740292E-2</v>
      </c>
      <c r="G12" s="17">
        <f>SUM(B12:F12)</f>
        <v>1</v>
      </c>
    </row>
    <row r="15" spans="1:7" ht="30" x14ac:dyDescent="0.25">
      <c r="A15" s="35" t="s">
        <v>85</v>
      </c>
    </row>
  </sheetData>
  <hyperlinks>
    <hyperlink ref="A15" r:id="rId1" xr:uid="{A83B7EC0-19F2-EA4C-B604-4379B8D801A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1A4E1-F92B-0A4E-A9B7-DBED3E49CB5F}">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128851856</v>
      </c>
      <c r="C3" s="43">
        <f>B3/B10*100/100</f>
        <v>0.51250856893233632</v>
      </c>
    </row>
    <row r="4" spans="1:3" x14ac:dyDescent="0.25">
      <c r="A4" s="49" t="s">
        <v>66</v>
      </c>
      <c r="B4" s="63">
        <v>3587801</v>
      </c>
      <c r="C4" s="43">
        <f>B4/B10*100/100</f>
        <v>1.4270487156382175E-2</v>
      </c>
    </row>
    <row r="5" spans="1:3" x14ac:dyDescent="0.25">
      <c r="A5" s="49" t="s">
        <v>143</v>
      </c>
      <c r="B5" s="63">
        <v>117458464</v>
      </c>
      <c r="C5" s="43">
        <f>B5/B10*100/100</f>
        <v>0.46719132469174796</v>
      </c>
    </row>
    <row r="6" spans="1:3" x14ac:dyDescent="0.25">
      <c r="A6" s="49" t="s">
        <v>144</v>
      </c>
      <c r="B6" s="63">
        <v>41812</v>
      </c>
      <c r="C6" s="43">
        <f>B6/B10*100/100</f>
        <v>1.6630733114312958E-4</v>
      </c>
    </row>
    <row r="7" spans="1:3" x14ac:dyDescent="0.25">
      <c r="A7" s="49" t="s">
        <v>145</v>
      </c>
      <c r="B7" s="63">
        <v>1204921</v>
      </c>
      <c r="C7" s="43">
        <f>B7/B10*100/100</f>
        <v>4.792576192201063E-3</v>
      </c>
    </row>
    <row r="8" spans="1:3" x14ac:dyDescent="0.25">
      <c r="A8" s="49" t="s">
        <v>146</v>
      </c>
      <c r="B8" s="63">
        <v>0</v>
      </c>
      <c r="C8" s="43">
        <f>B8/B10*100/100</f>
        <v>0</v>
      </c>
    </row>
    <row r="9" spans="1:3" x14ac:dyDescent="0.25">
      <c r="A9" s="49" t="s">
        <v>75</v>
      </c>
      <c r="B9" s="63">
        <v>269198</v>
      </c>
      <c r="C9" s="43">
        <f>B9/B10*100/100</f>
        <v>1.0707356961893284E-3</v>
      </c>
    </row>
    <row r="10" spans="1:3" x14ac:dyDescent="0.25">
      <c r="A10" s="51" t="s">
        <v>79</v>
      </c>
      <c r="B10" s="60">
        <f>SUM(B3:B9)</f>
        <v>251414052</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5C75C996-FF72-1C40-A014-F6AFEA7E596B}"/>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27879-3E17-7243-A7FC-DCADCF9AEA17}">
  <dimension ref="A1:C12"/>
  <sheetViews>
    <sheetView workbookViewId="0">
      <selection activeCell="A12" sqref="A12"/>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50">
        <v>2655794041</v>
      </c>
      <c r="C3" s="43">
        <f>B3/B10*100/100</f>
        <v>0.74461066557695732</v>
      </c>
    </row>
    <row r="4" spans="1:3" x14ac:dyDescent="0.25">
      <c r="A4" s="49" t="s">
        <v>66</v>
      </c>
      <c r="B4" s="50">
        <v>202308766</v>
      </c>
      <c r="C4" s="43">
        <f>B4/B10*100/100</f>
        <v>5.6721742189989689E-2</v>
      </c>
    </row>
    <row r="5" spans="1:3" x14ac:dyDescent="0.25">
      <c r="A5" s="49" t="s">
        <v>143</v>
      </c>
      <c r="B5" s="50">
        <v>69624667</v>
      </c>
      <c r="C5" s="43">
        <f>B5/B10*100/100</f>
        <v>1.9520817064535321E-2</v>
      </c>
    </row>
    <row r="6" spans="1:3" x14ac:dyDescent="0.25">
      <c r="A6" s="49" t="s">
        <v>144</v>
      </c>
      <c r="B6" s="50">
        <v>378994519</v>
      </c>
      <c r="C6" s="43">
        <f>B6/B10*100/100</f>
        <v>0.10625950532532609</v>
      </c>
    </row>
    <row r="7" spans="1:3" x14ac:dyDescent="0.25">
      <c r="A7" s="49" t="s">
        <v>145</v>
      </c>
      <c r="B7" s="50">
        <v>66698708</v>
      </c>
      <c r="C7" s="43">
        <f>B7/B10*100/100</f>
        <v>1.8700459670548349E-2</v>
      </c>
    </row>
    <row r="8" spans="1:3" x14ac:dyDescent="0.25">
      <c r="A8" s="49" t="s">
        <v>146</v>
      </c>
      <c r="B8" s="50">
        <v>7139550</v>
      </c>
      <c r="C8" s="43">
        <f>B8/B10*100/100</f>
        <v>2.0017309306930423E-3</v>
      </c>
    </row>
    <row r="9" spans="1:3" x14ac:dyDescent="0.25">
      <c r="A9" s="49" t="s">
        <v>75</v>
      </c>
      <c r="B9" s="50">
        <v>186127904</v>
      </c>
      <c r="C9" s="43">
        <f>B9/B10*100/100</f>
        <v>5.2185079241950157E-2</v>
      </c>
    </row>
    <row r="10" spans="1:3" x14ac:dyDescent="0.25">
      <c r="A10" s="51" t="s">
        <v>79</v>
      </c>
      <c r="B10" s="52">
        <f>SUM(B3:B9)</f>
        <v>3566688155</v>
      </c>
      <c r="C10" s="43">
        <f>B10/B10*100/100</f>
        <v>1</v>
      </c>
    </row>
    <row r="12" spans="1:3" x14ac:dyDescent="0.25">
      <c r="A12" s="53" t="s">
        <v>131</v>
      </c>
    </row>
  </sheetData>
  <hyperlinks>
    <hyperlink ref="A12" r:id="rId1" xr:uid="{CECEE90B-D512-4242-958F-0EDB23BBECD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86B89-AEC8-A94D-B2D1-CF0E85601C8C}">
  <dimension ref="A1:D10"/>
  <sheetViews>
    <sheetView workbookViewId="0">
      <selection activeCell="C19" sqref="C19"/>
    </sheetView>
  </sheetViews>
  <sheetFormatPr defaultColWidth="22.7109375" defaultRowHeight="15" x14ac:dyDescent="0.25"/>
  <sheetData>
    <row r="1" spans="1:4" x14ac:dyDescent="0.25">
      <c r="A1" t="s">
        <v>163</v>
      </c>
    </row>
    <row r="2" spans="1:4" ht="30" x14ac:dyDescent="0.25">
      <c r="A2" s="11" t="s">
        <v>164</v>
      </c>
      <c r="B2" s="11" t="s">
        <v>613</v>
      </c>
      <c r="C2" s="11" t="s">
        <v>69</v>
      </c>
      <c r="D2" s="22" t="s">
        <v>79</v>
      </c>
    </row>
    <row r="3" spans="1:4" x14ac:dyDescent="0.25">
      <c r="A3" s="125" t="s">
        <v>614</v>
      </c>
      <c r="B3" s="136">
        <v>2225772</v>
      </c>
      <c r="C3" s="136">
        <v>805500</v>
      </c>
      <c r="D3" s="126">
        <f>B3+C3</f>
        <v>3031272</v>
      </c>
    </row>
    <row r="4" spans="1:4" x14ac:dyDescent="0.25">
      <c r="A4" s="127" t="s">
        <v>168</v>
      </c>
      <c r="B4" s="128">
        <f>B3/D3*100/100</f>
        <v>0.7342699698344457</v>
      </c>
      <c r="C4" s="128">
        <f>C3/D3*100/100</f>
        <v>0.26573003016555424</v>
      </c>
      <c r="D4" s="129">
        <f>SUM(B4:C4)</f>
        <v>1</v>
      </c>
    </row>
    <row r="5" spans="1:4" x14ac:dyDescent="0.25">
      <c r="A5" s="130" t="s">
        <v>615</v>
      </c>
      <c r="B5" s="137">
        <v>819408</v>
      </c>
      <c r="C5" s="137">
        <v>312000</v>
      </c>
      <c r="D5" s="131">
        <f t="shared" ref="D5:D10" si="0">SUM(B5:C5)</f>
        <v>1131408</v>
      </c>
    </row>
    <row r="6" spans="1:4" x14ac:dyDescent="0.25">
      <c r="A6" s="127" t="s">
        <v>168</v>
      </c>
      <c r="B6" s="129">
        <f>B5/D5*100/100</f>
        <v>0.72423741037715839</v>
      </c>
      <c r="C6" s="129">
        <f>C5/D5*100/100</f>
        <v>0.27576258962284161</v>
      </c>
      <c r="D6" s="129">
        <f t="shared" si="0"/>
        <v>1</v>
      </c>
    </row>
    <row r="7" spans="1:4" x14ac:dyDescent="0.25">
      <c r="A7" s="130" t="s">
        <v>616</v>
      </c>
      <c r="B7" s="138">
        <v>349764</v>
      </c>
      <c r="C7" s="138">
        <v>204000</v>
      </c>
      <c r="D7" s="131">
        <f t="shared" si="0"/>
        <v>553764</v>
      </c>
    </row>
    <row r="8" spans="1:4" x14ac:dyDescent="0.25">
      <c r="A8" s="127" t="s">
        <v>168</v>
      </c>
      <c r="B8" s="132">
        <f>B7/D7*100/100</f>
        <v>0.6316120224499967</v>
      </c>
      <c r="C8" s="132">
        <f>C7/D7*100/100</f>
        <v>0.36838797755000319</v>
      </c>
      <c r="D8" s="129">
        <f t="shared" si="0"/>
        <v>0.99999999999999989</v>
      </c>
    </row>
    <row r="9" spans="1:4" x14ac:dyDescent="0.25">
      <c r="A9" s="133" t="s">
        <v>171</v>
      </c>
      <c r="B9" s="134">
        <f>B3+B5+B7</f>
        <v>3394944</v>
      </c>
      <c r="C9" s="134">
        <f>C3+C5+C7</f>
        <v>1321500</v>
      </c>
      <c r="D9" s="131">
        <f t="shared" si="0"/>
        <v>4716444</v>
      </c>
    </row>
    <row r="10" spans="1:4" x14ac:dyDescent="0.25">
      <c r="A10" s="135" t="s">
        <v>172</v>
      </c>
      <c r="B10" s="129">
        <f>B9/D9*100/100</f>
        <v>0.71981009421504849</v>
      </c>
      <c r="C10" s="129">
        <f>C9/(D9)*100/100</f>
        <v>0.28018990578495157</v>
      </c>
      <c r="D10" s="129">
        <f t="shared" si="0"/>
        <v>1</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33243-935E-4FE5-BE83-6FBC68CA140A}">
  <dimension ref="A1:E26"/>
  <sheetViews>
    <sheetView workbookViewId="0">
      <selection activeCell="A23" sqref="A23:C26"/>
    </sheetView>
  </sheetViews>
  <sheetFormatPr defaultColWidth="17.7109375" defaultRowHeight="15" x14ac:dyDescent="0.25"/>
  <cols>
    <col min="1" max="1" width="24.140625" customWidth="1"/>
  </cols>
  <sheetData>
    <row r="1" spans="1:5" x14ac:dyDescent="0.25">
      <c r="A1" s="21" t="s">
        <v>163</v>
      </c>
    </row>
    <row r="2" spans="1:5" ht="30" x14ac:dyDescent="0.25">
      <c r="A2" s="11" t="s">
        <v>164</v>
      </c>
      <c r="B2" s="11" t="s">
        <v>224</v>
      </c>
      <c r="C2" s="11" t="s">
        <v>166</v>
      </c>
      <c r="D2" s="11" t="s">
        <v>70</v>
      </c>
      <c r="E2" s="11" t="s">
        <v>79</v>
      </c>
    </row>
    <row r="3" spans="1:5" x14ac:dyDescent="0.25">
      <c r="A3" s="40" t="s">
        <v>617</v>
      </c>
      <c r="B3" s="173">
        <v>133065628</v>
      </c>
      <c r="C3" s="174">
        <v>58766416</v>
      </c>
      <c r="D3" s="173"/>
      <c r="E3" s="174">
        <f t="shared" ref="E3:E4" si="0">B3+C3+D3</f>
        <v>191832044</v>
      </c>
    </row>
    <row r="4" spans="1:5" x14ac:dyDescent="0.25">
      <c r="A4" s="8" t="s">
        <v>168</v>
      </c>
      <c r="B4" s="175">
        <f>B3/E3*100/100</f>
        <v>0.69365693668988915</v>
      </c>
      <c r="C4" s="175">
        <f>C3/E3*100/100</f>
        <v>0.30634306331011102</v>
      </c>
      <c r="D4" s="175">
        <f>D3/E3*100/100</f>
        <v>0</v>
      </c>
      <c r="E4" s="57">
        <f t="shared" si="0"/>
        <v>1.0000000000000002</v>
      </c>
    </row>
    <row r="6" spans="1:5" ht="30" x14ac:dyDescent="0.25">
      <c r="A6" s="35" t="s">
        <v>85</v>
      </c>
    </row>
    <row r="8" spans="1:5" x14ac:dyDescent="0.25">
      <c r="A8" s="4" t="s">
        <v>618</v>
      </c>
      <c r="B8" s="303">
        <f>B9+B10+B11+B12</f>
        <v>133065638</v>
      </c>
      <c r="C8" s="290">
        <f>B8/B21*100/100</f>
        <v>0.69365695265922556</v>
      </c>
    </row>
    <row r="9" spans="1:5" x14ac:dyDescent="0.25">
      <c r="A9" s="8" t="s">
        <v>619</v>
      </c>
      <c r="B9" s="294">
        <v>39327146</v>
      </c>
      <c r="C9" s="291">
        <f>B9/B21*100/100</f>
        <v>0.20500820994180671</v>
      </c>
    </row>
    <row r="10" spans="1:5" x14ac:dyDescent="0.25">
      <c r="A10" s="8" t="s">
        <v>620</v>
      </c>
      <c r="B10" s="294">
        <v>6032172</v>
      </c>
      <c r="C10" s="291">
        <f>B10/B21*100/100</f>
        <v>3.1445068090653921E-2</v>
      </c>
    </row>
    <row r="11" spans="1:5" x14ac:dyDescent="0.25">
      <c r="A11" s="8" t="s">
        <v>618</v>
      </c>
      <c r="B11" s="294">
        <v>54837930</v>
      </c>
      <c r="C11" s="291">
        <f>B11/B21*100/100</f>
        <v>0.28586426958656241</v>
      </c>
    </row>
    <row r="12" spans="1:5" x14ac:dyDescent="0.25">
      <c r="A12" s="8" t="s">
        <v>621</v>
      </c>
      <c r="B12" s="294">
        <v>32868390</v>
      </c>
      <c r="C12" s="291">
        <f>B12/B21*100/100</f>
        <v>0.17133940504020251</v>
      </c>
    </row>
    <row r="13" spans="1:5" x14ac:dyDescent="0.25">
      <c r="A13" s="4" t="s">
        <v>166</v>
      </c>
      <c r="B13" s="303">
        <f>SUM(B14:B20)</f>
        <v>58766416</v>
      </c>
      <c r="C13" s="290">
        <f>B13/B21*100/100</f>
        <v>0.30634304734077444</v>
      </c>
    </row>
    <row r="14" spans="1:5" x14ac:dyDescent="0.25">
      <c r="A14" s="89" t="s">
        <v>622</v>
      </c>
      <c r="B14" s="294">
        <v>5313604</v>
      </c>
      <c r="C14" s="291">
        <f>B14/B21*100/100</f>
        <v>2.7699249886570052E-2</v>
      </c>
    </row>
    <row r="15" spans="1:5" ht="30" x14ac:dyDescent="0.25">
      <c r="A15" s="89" t="s">
        <v>623</v>
      </c>
      <c r="B15" s="294">
        <v>16469269</v>
      </c>
      <c r="C15" s="291">
        <f>B15/B21*100/100</f>
        <v>8.5852539534399183E-2</v>
      </c>
    </row>
    <row r="16" spans="1:5" ht="30" x14ac:dyDescent="0.25">
      <c r="A16" s="89" t="s">
        <v>624</v>
      </c>
      <c r="B16" s="310">
        <v>6044383</v>
      </c>
      <c r="C16" s="291">
        <f>B16/B21*100/100</f>
        <v>3.1508722728892845E-2</v>
      </c>
    </row>
    <row r="17" spans="1:3" x14ac:dyDescent="0.25">
      <c r="A17" s="89" t="s">
        <v>625</v>
      </c>
      <c r="B17" s="294">
        <v>8315740</v>
      </c>
      <c r="C17" s="291">
        <f>B17/B21*100/100</f>
        <v>4.3349064072472479E-2</v>
      </c>
    </row>
    <row r="18" spans="1:3" ht="30" x14ac:dyDescent="0.25">
      <c r="A18" s="271" t="s">
        <v>626</v>
      </c>
      <c r="B18" s="304">
        <v>4620463</v>
      </c>
      <c r="C18" s="291">
        <f>B18/B21*100/100</f>
        <v>2.4085979916578487E-2</v>
      </c>
    </row>
    <row r="19" spans="1:3" x14ac:dyDescent="0.25">
      <c r="A19" s="86" t="s">
        <v>627</v>
      </c>
      <c r="B19" s="294">
        <v>5696216</v>
      </c>
      <c r="C19" s="291">
        <f>B19/B21*100/100</f>
        <v>2.9693765359985146E-2</v>
      </c>
    </row>
    <row r="20" spans="1:3" x14ac:dyDescent="0.25">
      <c r="A20" s="86" t="s">
        <v>628</v>
      </c>
      <c r="B20" s="294">
        <v>12306741</v>
      </c>
      <c r="C20" s="291">
        <f>B20/B21*100/100</f>
        <v>6.4153725841876244E-2</v>
      </c>
    </row>
    <row r="21" spans="1:3" x14ac:dyDescent="0.25">
      <c r="A21" s="4" t="s">
        <v>79</v>
      </c>
      <c r="B21" s="289">
        <f>B8+B13</f>
        <v>191832054</v>
      </c>
      <c r="C21" s="290">
        <f>C8+C13</f>
        <v>1</v>
      </c>
    </row>
    <row r="23" spans="1:3" x14ac:dyDescent="0.25">
      <c r="A23" s="418" t="s">
        <v>629</v>
      </c>
      <c r="B23" s="418"/>
      <c r="C23" s="418"/>
    </row>
    <row r="24" spans="1:3" x14ac:dyDescent="0.25">
      <c r="A24" s="418"/>
      <c r="B24" s="418"/>
      <c r="C24" s="418"/>
    </row>
    <row r="25" spans="1:3" x14ac:dyDescent="0.25">
      <c r="A25" s="418"/>
      <c r="B25" s="418"/>
      <c r="C25" s="418"/>
    </row>
    <row r="26" spans="1:3" ht="35.25" customHeight="1" x14ac:dyDescent="0.25">
      <c r="A26" s="418"/>
      <c r="B26" s="418"/>
      <c r="C26" s="418"/>
    </row>
  </sheetData>
  <mergeCells count="1">
    <mergeCell ref="A23:C26"/>
  </mergeCells>
  <hyperlinks>
    <hyperlink ref="A6" r:id="rId1" xr:uid="{0FE0A175-5AE3-472F-8E20-35B2A71C5920}"/>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4D26-7928-4B7D-8771-D379B19D6117}">
  <dimension ref="A1:F16"/>
  <sheetViews>
    <sheetView workbookViewId="0">
      <selection activeCell="F32" sqref="F32"/>
    </sheetView>
  </sheetViews>
  <sheetFormatPr defaultColWidth="20.85546875" defaultRowHeight="15" x14ac:dyDescent="0.25"/>
  <cols>
    <col min="1" max="1" width="37" customWidth="1"/>
  </cols>
  <sheetData>
    <row r="1" spans="1:6" x14ac:dyDescent="0.25">
      <c r="A1" s="21" t="s">
        <v>163</v>
      </c>
    </row>
    <row r="2" spans="1:6" x14ac:dyDescent="0.25">
      <c r="A2" s="11" t="s">
        <v>164</v>
      </c>
      <c r="B2" s="11" t="s">
        <v>165</v>
      </c>
      <c r="C2" s="11" t="s">
        <v>166</v>
      </c>
      <c r="D2" s="11" t="s">
        <v>556</v>
      </c>
      <c r="E2" s="11" t="s">
        <v>74</v>
      </c>
      <c r="F2" s="11" t="s">
        <v>79</v>
      </c>
    </row>
    <row r="3" spans="1:6" x14ac:dyDescent="0.25">
      <c r="A3" s="12" t="s">
        <v>630</v>
      </c>
      <c r="B3" s="13">
        <f>13470.88*10^6</f>
        <v>13470880000</v>
      </c>
      <c r="C3" s="13">
        <f>2728.58*10^6</f>
        <v>2728580000</v>
      </c>
      <c r="D3" s="13">
        <v>0</v>
      </c>
      <c r="E3" s="13">
        <f>D34</f>
        <v>0</v>
      </c>
      <c r="F3" s="14">
        <f>SUM(B3:E3)</f>
        <v>16199460000</v>
      </c>
    </row>
    <row r="4" spans="1:6" x14ac:dyDescent="0.25">
      <c r="A4" s="15" t="s">
        <v>168</v>
      </c>
      <c r="B4" s="16">
        <f>B3/F3*100/100</f>
        <v>0.83156352125317756</v>
      </c>
      <c r="C4" s="16">
        <f>C3/F3*100/100</f>
        <v>0.16843647874682244</v>
      </c>
      <c r="D4" s="16">
        <f>D3/F3*100/100</f>
        <v>0</v>
      </c>
      <c r="E4" s="16">
        <f>E3/F3*100/100</f>
        <v>0</v>
      </c>
      <c r="F4" s="17">
        <f t="shared" ref="F4:F7" si="0">B4+C4+D4</f>
        <v>1</v>
      </c>
    </row>
    <row r="5" spans="1:6" x14ac:dyDescent="0.25">
      <c r="A5" s="12" t="s">
        <v>631</v>
      </c>
      <c r="B5" s="14">
        <f>9700*10^6</f>
        <v>9700000000</v>
      </c>
      <c r="C5" s="104">
        <f>1000*10^6</f>
        <v>1000000000</v>
      </c>
      <c r="D5" s="18">
        <v>0</v>
      </c>
      <c r="E5" s="18">
        <v>0</v>
      </c>
      <c r="F5" s="14">
        <f>B5+C5+D5+E5</f>
        <v>10700000000</v>
      </c>
    </row>
    <row r="6" spans="1:6" x14ac:dyDescent="0.25">
      <c r="A6" s="15" t="s">
        <v>168</v>
      </c>
      <c r="B6" s="17">
        <f>B5/F5*100/100</f>
        <v>0.90654205607476646</v>
      </c>
      <c r="C6" s="17">
        <f>C5/F5*100/100</f>
        <v>9.3457943925233641E-2</v>
      </c>
      <c r="D6" s="17">
        <f>D5/F5*100/100</f>
        <v>0</v>
      </c>
      <c r="E6" s="17">
        <f>E5/F5*100/100</f>
        <v>0</v>
      </c>
      <c r="F6" s="17">
        <f t="shared" si="0"/>
        <v>1</v>
      </c>
    </row>
    <row r="7" spans="1:6" x14ac:dyDescent="0.25">
      <c r="A7" s="12" t="s">
        <v>632</v>
      </c>
      <c r="B7" s="18">
        <f>33*10^6</f>
        <v>33000000</v>
      </c>
      <c r="C7" s="18">
        <f>7*10^6</f>
        <v>7000000</v>
      </c>
      <c r="D7" s="18">
        <v>0</v>
      </c>
      <c r="E7" s="18">
        <v>0</v>
      </c>
      <c r="F7" s="18">
        <f t="shared" si="0"/>
        <v>40000000</v>
      </c>
    </row>
    <row r="8" spans="1:6" x14ac:dyDescent="0.25">
      <c r="A8" s="15" t="s">
        <v>168</v>
      </c>
      <c r="B8" s="19">
        <f>B7/F7*100/100</f>
        <v>0.82499999999999996</v>
      </c>
      <c r="C8" s="19">
        <f>C7/F7*100/100</f>
        <v>0.17499999999999999</v>
      </c>
      <c r="D8" s="19">
        <f>D7/F7*100/100</f>
        <v>0</v>
      </c>
      <c r="E8" s="19">
        <f>E7/F7*100/100</f>
        <v>0</v>
      </c>
      <c r="F8" s="79">
        <f>B8+C8+D8+E8</f>
        <v>1</v>
      </c>
    </row>
    <row r="9" spans="1:6" x14ac:dyDescent="0.25">
      <c r="A9" s="179" t="s">
        <v>633</v>
      </c>
      <c r="B9" s="180">
        <f>26.5*10^6</f>
        <v>26500000</v>
      </c>
      <c r="C9" s="180">
        <f>14*10^6</f>
        <v>14000000</v>
      </c>
      <c r="D9" s="180">
        <v>0</v>
      </c>
      <c r="E9" s="180">
        <v>0</v>
      </c>
      <c r="F9" s="180">
        <f>B9+C9+D9+E9</f>
        <v>40500000</v>
      </c>
    </row>
    <row r="10" spans="1:6" x14ac:dyDescent="0.25">
      <c r="A10" s="15" t="s">
        <v>168</v>
      </c>
      <c r="B10" s="19">
        <f>B9/F9*100/100</f>
        <v>0.65432098765432101</v>
      </c>
      <c r="C10" s="19">
        <f>C9/F9*100/100</f>
        <v>0.34567901234567899</v>
      </c>
      <c r="D10" s="19">
        <f>D9/F9*100/100</f>
        <v>0</v>
      </c>
      <c r="E10" s="19">
        <f>E9/F9*100/100</f>
        <v>0</v>
      </c>
      <c r="F10" s="79">
        <f>B10+C10+D10+E10</f>
        <v>1</v>
      </c>
    </row>
    <row r="11" spans="1:6" x14ac:dyDescent="0.25">
      <c r="A11" s="179" t="s">
        <v>246</v>
      </c>
      <c r="B11" s="180">
        <f>21.41*10^6</f>
        <v>21410000</v>
      </c>
      <c r="C11" s="180">
        <f>55*10^6</f>
        <v>55000000</v>
      </c>
      <c r="D11" s="180">
        <v>0</v>
      </c>
      <c r="E11" s="180">
        <v>0</v>
      </c>
      <c r="F11" s="180">
        <f>B11+C11</f>
        <v>76410000</v>
      </c>
    </row>
    <row r="12" spans="1:6" x14ac:dyDescent="0.25">
      <c r="A12" s="15" t="s">
        <v>168</v>
      </c>
      <c r="B12" s="19">
        <f>B11/F11*100/100</f>
        <v>0.2801989268420364</v>
      </c>
      <c r="C12" s="19">
        <f>C11/F11*100/100</f>
        <v>0.7198010731579636</v>
      </c>
      <c r="D12" s="19">
        <f>D11/F11*100/100</f>
        <v>0</v>
      </c>
      <c r="E12" s="19">
        <f>E11/F11*100/100</f>
        <v>0</v>
      </c>
      <c r="F12" s="79">
        <f>B12+C12+D12+E12</f>
        <v>1</v>
      </c>
    </row>
    <row r="13" spans="1:6" x14ac:dyDescent="0.25">
      <c r="A13" s="98" t="s">
        <v>171</v>
      </c>
      <c r="B13" s="181">
        <f>B3+B5+B7+B9+B11</f>
        <v>23251790000</v>
      </c>
      <c r="C13" s="181">
        <f>C3+C5+C7+C9+C11</f>
        <v>3804580000</v>
      </c>
      <c r="D13" s="181">
        <f>D3+D5+D7</f>
        <v>0</v>
      </c>
      <c r="E13" s="181">
        <v>0</v>
      </c>
      <c r="F13" s="182">
        <f>F3+F5+F7+F9+F11</f>
        <v>27056370000</v>
      </c>
    </row>
    <row r="14" spans="1:6" x14ac:dyDescent="0.25">
      <c r="A14" s="40" t="s">
        <v>172</v>
      </c>
      <c r="B14" s="175">
        <f>B13/F13*100/100</f>
        <v>0.85938320624680986</v>
      </c>
      <c r="C14" s="175">
        <f>C13/F13*100/100</f>
        <v>0.14061679375319011</v>
      </c>
      <c r="D14" s="175">
        <f>D13/F13*100/100</f>
        <v>0</v>
      </c>
      <c r="E14" s="175">
        <f>E13/F13*100/100</f>
        <v>0</v>
      </c>
      <c r="F14" s="57">
        <f>B14+C14+D14+E14</f>
        <v>1</v>
      </c>
    </row>
    <row r="16" spans="1:6" x14ac:dyDescent="0.25">
      <c r="A16" s="35" t="s">
        <v>85</v>
      </c>
    </row>
  </sheetData>
  <hyperlinks>
    <hyperlink ref="A16" r:id="rId1" xr:uid="{9CA3B205-106E-4868-B996-B2FC91DE9625}"/>
  </hyperlinks>
  <pageMargins left="0.7" right="0.7" top="0.75" bottom="0.75" header="0.3" footer="0.3"/>
  <pageSetup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E1877-2CA5-B943-82F3-FACB180B45E1}">
  <dimension ref="A1:C16"/>
  <sheetViews>
    <sheetView workbookViewId="0">
      <selection activeCell="B3" sqref="B3"/>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77">
        <v>528969246</v>
      </c>
      <c r="C3" s="43">
        <f>B3/B10*100/100</f>
        <v>0.73143654017691906</v>
      </c>
    </row>
    <row r="4" spans="1:3" x14ac:dyDescent="0.25">
      <c r="A4" s="49" t="s">
        <v>66</v>
      </c>
      <c r="B4" s="77">
        <v>20030335</v>
      </c>
      <c r="C4" s="43">
        <f>B4/B10*100/100</f>
        <v>2.7697109126424806E-2</v>
      </c>
    </row>
    <row r="5" spans="1:3" x14ac:dyDescent="0.25">
      <c r="A5" s="49" t="s">
        <v>143</v>
      </c>
      <c r="B5" s="77">
        <v>16131114</v>
      </c>
      <c r="C5" s="43">
        <f>B5/B10*100/100</f>
        <v>2.2305429479277255E-2</v>
      </c>
    </row>
    <row r="6" spans="1:3" x14ac:dyDescent="0.25">
      <c r="A6" s="49" t="s">
        <v>144</v>
      </c>
      <c r="B6" s="77">
        <v>97977284</v>
      </c>
      <c r="C6" s="43">
        <f>B6/B10*100/100</f>
        <v>0.13547888873844172</v>
      </c>
    </row>
    <row r="7" spans="1:3" x14ac:dyDescent="0.25">
      <c r="A7" s="49" t="s">
        <v>145</v>
      </c>
      <c r="B7" s="63">
        <v>0</v>
      </c>
      <c r="C7" s="43">
        <f>B7/B10*100/100</f>
        <v>0</v>
      </c>
    </row>
    <row r="8" spans="1:3" x14ac:dyDescent="0.25">
      <c r="A8" s="49" t="s">
        <v>146</v>
      </c>
      <c r="B8" s="77">
        <v>1142104</v>
      </c>
      <c r="C8" s="43">
        <f>B8/B10*100/100</f>
        <v>1.5792536231533959E-3</v>
      </c>
    </row>
    <row r="9" spans="1:3" x14ac:dyDescent="0.25">
      <c r="A9" s="49" t="s">
        <v>75</v>
      </c>
      <c r="B9" s="77">
        <v>58942179</v>
      </c>
      <c r="C9" s="43">
        <f>B9/B10*100/100</f>
        <v>8.150277885578372E-2</v>
      </c>
    </row>
    <row r="10" spans="1:3" x14ac:dyDescent="0.25">
      <c r="A10" s="51" t="s">
        <v>79</v>
      </c>
      <c r="B10" s="60">
        <f>SUM(B3:B9)</f>
        <v>723192262</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90819DE9-652E-BD41-96CA-F87159308039}"/>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5F40-A165-7142-BCA7-A0548560CCC3}">
  <dimension ref="A1:C16"/>
  <sheetViews>
    <sheetView workbookViewId="0">
      <selection activeCell="C4" sqref="C4"/>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3">
        <v>933406278</v>
      </c>
      <c r="C3" s="43">
        <f>B3/B10*100/100</f>
        <v>0.81352633983161027</v>
      </c>
    </row>
    <row r="4" spans="1:3" x14ac:dyDescent="0.25">
      <c r="A4" s="49" t="s">
        <v>66</v>
      </c>
      <c r="B4" s="63">
        <v>34073520</v>
      </c>
      <c r="C4" s="43">
        <f>B4/B10*100/100</f>
        <v>2.9697364014064594E-2</v>
      </c>
    </row>
    <row r="5" spans="1:3" x14ac:dyDescent="0.25">
      <c r="A5" s="49" t="s">
        <v>143</v>
      </c>
      <c r="B5" s="63">
        <v>94669071</v>
      </c>
      <c r="C5" s="43">
        <f>B5/B10*100/100</f>
        <v>8.2510461565471538E-2</v>
      </c>
    </row>
    <row r="6" spans="1:3" x14ac:dyDescent="0.25">
      <c r="A6" s="49" t="s">
        <v>144</v>
      </c>
      <c r="B6" s="63">
        <v>33906704</v>
      </c>
      <c r="C6" s="43">
        <f>B6/B10*100/100</f>
        <v>2.9551972652227886E-2</v>
      </c>
    </row>
    <row r="7" spans="1:3" x14ac:dyDescent="0.25">
      <c r="A7" s="49" t="s">
        <v>145</v>
      </c>
      <c r="B7" s="63">
        <v>1769840</v>
      </c>
      <c r="C7" s="43">
        <f>B7/B10*100/100</f>
        <v>1.5425345760183297E-3</v>
      </c>
    </row>
    <row r="8" spans="1:3" x14ac:dyDescent="0.25">
      <c r="A8" s="49" t="s">
        <v>146</v>
      </c>
      <c r="B8" s="63">
        <v>1981626</v>
      </c>
      <c r="C8" s="43">
        <f>B8/B10*100/100</f>
        <v>1.7271203169421524E-3</v>
      </c>
    </row>
    <row r="9" spans="1:3" x14ac:dyDescent="0.25">
      <c r="A9" s="49" t="s">
        <v>75</v>
      </c>
      <c r="B9" s="63">
        <v>47551359</v>
      </c>
      <c r="C9" s="43">
        <f>B9/B10*100/100</f>
        <v>4.1444207043665179E-2</v>
      </c>
    </row>
    <row r="10" spans="1:3" x14ac:dyDescent="0.25">
      <c r="A10" s="51" t="s">
        <v>79</v>
      </c>
      <c r="B10" s="60">
        <f>SUM(B3:B9)</f>
        <v>1147358398</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6D15D66B-9FF6-D14A-BA01-24E13AB33563}"/>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B6C70-BB32-4AC9-911F-B43BB67AA916}">
  <dimension ref="A1:G16"/>
  <sheetViews>
    <sheetView workbookViewId="0">
      <selection activeCell="A16" sqref="A16"/>
    </sheetView>
  </sheetViews>
  <sheetFormatPr defaultColWidth="21.85546875" defaultRowHeight="15" x14ac:dyDescent="0.25"/>
  <sheetData>
    <row r="1" spans="1:7" x14ac:dyDescent="0.25">
      <c r="A1" s="21" t="s">
        <v>163</v>
      </c>
    </row>
    <row r="2" spans="1:7" x14ac:dyDescent="0.25">
      <c r="A2" s="11" t="s">
        <v>164</v>
      </c>
      <c r="B2" s="11" t="s">
        <v>165</v>
      </c>
      <c r="C2" s="11" t="s">
        <v>166</v>
      </c>
      <c r="D2" s="11" t="s">
        <v>70</v>
      </c>
      <c r="E2" s="11" t="s">
        <v>208</v>
      </c>
      <c r="F2" s="11" t="s">
        <v>79</v>
      </c>
    </row>
    <row r="3" spans="1:7" x14ac:dyDescent="0.25">
      <c r="A3" s="40" t="s">
        <v>167</v>
      </c>
      <c r="B3" s="173">
        <f>194151*10^3</f>
        <v>194151000</v>
      </c>
      <c r="C3" s="173">
        <f>101782*10^3</f>
        <v>101782000</v>
      </c>
      <c r="D3" s="173">
        <v>0</v>
      </c>
      <c r="E3" s="173">
        <v>0</v>
      </c>
      <c r="F3" s="87">
        <f>B3+C3+D3</f>
        <v>295933000</v>
      </c>
    </row>
    <row r="4" spans="1:7" x14ac:dyDescent="0.25">
      <c r="A4" s="8" t="s">
        <v>168</v>
      </c>
      <c r="B4" s="175">
        <f>B3/F3*100/100</f>
        <v>0.65606404152291231</v>
      </c>
      <c r="C4" s="175">
        <f>C3/F3*100/100</f>
        <v>0.34393595847708774</v>
      </c>
      <c r="D4" s="175">
        <f>D3/F3*100/100</f>
        <v>0</v>
      </c>
      <c r="E4" s="175">
        <f>E3/F3*100/100</f>
        <v>0</v>
      </c>
      <c r="F4" s="57">
        <f>B4+C4+D4+E4</f>
        <v>1</v>
      </c>
    </row>
    <row r="5" spans="1:7" x14ac:dyDescent="0.25">
      <c r="A5" s="40" t="s">
        <v>169</v>
      </c>
      <c r="B5" s="87">
        <f>499512*10^3</f>
        <v>499512000</v>
      </c>
      <c r="C5" s="362">
        <f>112727*10^3</f>
        <v>112727000</v>
      </c>
      <c r="D5" s="184">
        <v>0</v>
      </c>
      <c r="E5" s="184">
        <f>52202*10^3</f>
        <v>52202000</v>
      </c>
      <c r="F5" s="87">
        <f>B5+C5+D5</f>
        <v>612239000</v>
      </c>
    </row>
    <row r="6" spans="1:7" x14ac:dyDescent="0.25">
      <c r="A6" s="8" t="s">
        <v>168</v>
      </c>
      <c r="B6" s="57">
        <f>B5/F5*100/100</f>
        <v>0.81587745961952762</v>
      </c>
      <c r="C6" s="57">
        <f>C5/F5*100/100</f>
        <v>0.18412254038047235</v>
      </c>
      <c r="D6" s="57">
        <f>D5/F5*100/100</f>
        <v>0</v>
      </c>
      <c r="E6" s="57">
        <f>E5/F5*100/100</f>
        <v>8.5264088044048142E-2</v>
      </c>
      <c r="F6" s="57">
        <f>B6+C6+D6+E6</f>
        <v>1.0852640880440481</v>
      </c>
      <c r="G6" s="123"/>
    </row>
    <row r="7" spans="1:7" x14ac:dyDescent="0.25">
      <c r="A7" s="40" t="s">
        <v>176</v>
      </c>
      <c r="B7" s="184">
        <f>755023*10^3</f>
        <v>755023000</v>
      </c>
      <c r="C7" s="184">
        <f>360461*10^3</f>
        <v>360461000</v>
      </c>
      <c r="D7" s="184">
        <v>0</v>
      </c>
      <c r="E7" s="184">
        <f>407533*10^3</f>
        <v>407533000</v>
      </c>
      <c r="F7" s="184">
        <f>B7+C7+E7</f>
        <v>1523017000</v>
      </c>
    </row>
    <row r="8" spans="1:7" x14ac:dyDescent="0.25">
      <c r="A8" s="8" t="s">
        <v>168</v>
      </c>
      <c r="B8" s="175">
        <f>B7/F7*100/100</f>
        <v>0.49574167589724866</v>
      </c>
      <c r="C8" s="175">
        <f>C7/F7*100/100</f>
        <v>0.23667562476321671</v>
      </c>
      <c r="D8" s="175">
        <f>D7/F7*100/100</f>
        <v>0</v>
      </c>
      <c r="E8" s="175">
        <f>E7/F7*100/100</f>
        <v>0.2675826993395346</v>
      </c>
      <c r="F8" s="57">
        <f>B8+C8+D8</f>
        <v>0.7324173006604654</v>
      </c>
    </row>
    <row r="9" spans="1:7" ht="30" x14ac:dyDescent="0.25">
      <c r="A9" s="178" t="s">
        <v>219</v>
      </c>
      <c r="B9" s="174">
        <f>39048*10^3</f>
        <v>39048000</v>
      </c>
      <c r="C9" s="174">
        <f>33573*10^3</f>
        <v>33573000</v>
      </c>
      <c r="D9" s="174">
        <v>0</v>
      </c>
      <c r="E9" s="174">
        <v>0</v>
      </c>
      <c r="F9" s="174">
        <f>B9+C9+D9+E9</f>
        <v>72621000</v>
      </c>
    </row>
    <row r="10" spans="1:7" x14ac:dyDescent="0.25">
      <c r="A10" s="8" t="s">
        <v>168</v>
      </c>
      <c r="B10" s="175">
        <f>B9/F9*100/100</f>
        <v>0.53769570785310039</v>
      </c>
      <c r="C10" s="175">
        <f>C9/F9*100/100</f>
        <v>0.46230429214689972</v>
      </c>
      <c r="D10" s="175">
        <f>D9/F9*100/100</f>
        <v>0</v>
      </c>
      <c r="E10" s="175">
        <f>E9/F9*100/100</f>
        <v>0</v>
      </c>
      <c r="F10" s="57">
        <f>B10+C10+D10</f>
        <v>1</v>
      </c>
    </row>
    <row r="11" spans="1:7" x14ac:dyDescent="0.25">
      <c r="A11" s="40" t="s">
        <v>634</v>
      </c>
      <c r="B11" s="174">
        <f>5290427*10^3</f>
        <v>5290427000</v>
      </c>
      <c r="C11" s="174">
        <f>883843*10^3</f>
        <v>883843000</v>
      </c>
      <c r="D11" s="174">
        <f>160000*10^3</f>
        <v>160000000</v>
      </c>
      <c r="E11" s="174">
        <f>108280*10^3</f>
        <v>108280000</v>
      </c>
      <c r="F11" s="174">
        <f>B11+C11+D11+E11</f>
        <v>6442550000</v>
      </c>
    </row>
    <row r="12" spans="1:7" x14ac:dyDescent="0.25">
      <c r="A12" s="8" t="s">
        <v>168</v>
      </c>
      <c r="B12" s="175">
        <f>B11/F11*100/100</f>
        <v>0.82116972316862114</v>
      </c>
      <c r="C12" s="175">
        <f>C11/F11*100/100</f>
        <v>0.13718838037733505</v>
      </c>
      <c r="D12" s="175">
        <f>D11/F11*100/100</f>
        <v>2.4834886807242475E-2</v>
      </c>
      <c r="E12" s="175">
        <f>E11/F11*100/100</f>
        <v>1.6807009646801343E-2</v>
      </c>
      <c r="F12" s="57">
        <f>B12+C12+D12+E12</f>
        <v>1</v>
      </c>
    </row>
    <row r="13" spans="1:7" x14ac:dyDescent="0.25">
      <c r="A13" s="40" t="s">
        <v>171</v>
      </c>
      <c r="B13" s="173">
        <f>B3+B5+B7+B9+B11</f>
        <v>6778161000</v>
      </c>
      <c r="C13" s="173">
        <f>C3+C5+C7+C9+C11</f>
        <v>1492386000</v>
      </c>
      <c r="D13" s="173">
        <f>D3+D5+D7+D9+D11</f>
        <v>160000000</v>
      </c>
      <c r="E13" s="173">
        <f>E3+E5+E7+E9+E11</f>
        <v>568015000</v>
      </c>
      <c r="F13" s="184">
        <f>B13+C13+D13+E13</f>
        <v>8998562000</v>
      </c>
    </row>
    <row r="14" spans="1:7" x14ac:dyDescent="0.25">
      <c r="A14" s="40" t="s">
        <v>172</v>
      </c>
      <c r="B14" s="175">
        <f>B13/F13*100/100</f>
        <v>0.75324935250765623</v>
      </c>
      <c r="C14" s="175">
        <f>C13/F13*100/100</f>
        <v>0.16584716535819838</v>
      </c>
      <c r="D14" s="175">
        <f>D13/F13*100/100</f>
        <v>1.7780618725525256E-2</v>
      </c>
      <c r="E14" s="175">
        <f>E13/F13*100/100</f>
        <v>6.3122863408620181E-2</v>
      </c>
      <c r="F14" s="57">
        <f>B14+C14+D14+E14</f>
        <v>1</v>
      </c>
    </row>
    <row r="16" spans="1:7" ht="30" x14ac:dyDescent="0.25">
      <c r="A16" s="183" t="s">
        <v>85</v>
      </c>
    </row>
  </sheetData>
  <hyperlinks>
    <hyperlink ref="A16" r:id="rId1" xr:uid="{35B0B511-BB21-4990-A986-00D0B1C22ED3}"/>
  </hyperlinks>
  <pageMargins left="0.7" right="0.7" top="0.75" bottom="0.75" header="0.3" footer="0.3"/>
  <pageSetup paperSize="256"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4C8FB-E882-42D4-B7B1-A1804F45E175}">
  <dimension ref="A1:F14"/>
  <sheetViews>
    <sheetView workbookViewId="0">
      <selection activeCell="H21" sqref="H21"/>
    </sheetView>
  </sheetViews>
  <sheetFormatPr defaultColWidth="22.28515625" defaultRowHeight="15" x14ac:dyDescent="0.25"/>
  <sheetData>
    <row r="1" spans="1:6" x14ac:dyDescent="0.25">
      <c r="A1" t="s">
        <v>163</v>
      </c>
    </row>
    <row r="2" spans="1:6" x14ac:dyDescent="0.25">
      <c r="A2" s="11" t="s">
        <v>164</v>
      </c>
      <c r="B2" s="11" t="s">
        <v>635</v>
      </c>
      <c r="C2" s="11" t="s">
        <v>72</v>
      </c>
      <c r="D2" s="11" t="s">
        <v>75</v>
      </c>
      <c r="E2" s="11" t="s">
        <v>79</v>
      </c>
    </row>
    <row r="3" spans="1:6" ht="30" x14ac:dyDescent="0.25">
      <c r="A3" s="106" t="s">
        <v>636</v>
      </c>
      <c r="B3" s="13"/>
      <c r="C3" s="13"/>
      <c r="D3" s="13"/>
      <c r="E3" s="14"/>
      <c r="F3" t="s">
        <v>637</v>
      </c>
    </row>
    <row r="4" spans="1:6" ht="30" x14ac:dyDescent="0.25">
      <c r="A4" s="107" t="s">
        <v>168</v>
      </c>
      <c r="B4" s="16"/>
      <c r="C4" s="16"/>
      <c r="D4" s="16"/>
      <c r="E4" s="17"/>
    </row>
    <row r="5" spans="1:6" ht="30" x14ac:dyDescent="0.25">
      <c r="A5" s="106" t="s">
        <v>638</v>
      </c>
      <c r="B5" s="14">
        <v>2500000</v>
      </c>
      <c r="C5" s="104">
        <v>2800000</v>
      </c>
      <c r="D5" s="18">
        <v>3500000</v>
      </c>
      <c r="E5" s="24">
        <f t="shared" ref="E5:E8" si="0">B5+C5+D5</f>
        <v>8800000</v>
      </c>
    </row>
    <row r="6" spans="1:6" x14ac:dyDescent="0.25">
      <c r="A6" s="108" t="s">
        <v>168</v>
      </c>
      <c r="B6" s="17">
        <f>B5/E5*100/100</f>
        <v>0.28409090909090912</v>
      </c>
      <c r="C6" s="17">
        <f>C5/E5*100/100</f>
        <v>0.31818181818181818</v>
      </c>
      <c r="D6" s="17">
        <f>D5/E5*100/100</f>
        <v>0.39772727272727271</v>
      </c>
      <c r="E6" s="30">
        <f t="shared" si="0"/>
        <v>1</v>
      </c>
    </row>
    <row r="7" spans="1:6" x14ac:dyDescent="0.25">
      <c r="A7" s="109" t="s">
        <v>246</v>
      </c>
      <c r="B7" s="18">
        <v>2590000</v>
      </c>
      <c r="C7" s="18">
        <v>2530000</v>
      </c>
      <c r="D7" s="18">
        <v>1020000</v>
      </c>
      <c r="E7" s="32">
        <f t="shared" si="0"/>
        <v>6140000</v>
      </c>
    </row>
    <row r="8" spans="1:6" x14ac:dyDescent="0.25">
      <c r="A8" s="108" t="s">
        <v>168</v>
      </c>
      <c r="B8" s="19">
        <f>B7/E7*100/100</f>
        <v>0.42182410423452771</v>
      </c>
      <c r="C8" s="19">
        <f>C7/E7*100/100</f>
        <v>0.41205211726384372</v>
      </c>
      <c r="D8" s="19">
        <f>D7/E7*100/100</f>
        <v>0.16612377850162866</v>
      </c>
      <c r="E8" s="105">
        <f t="shared" si="0"/>
        <v>1.0000000000000002</v>
      </c>
    </row>
    <row r="9" spans="1:6" x14ac:dyDescent="0.25">
      <c r="A9" s="110" t="s">
        <v>639</v>
      </c>
      <c r="B9" s="18">
        <v>16235000</v>
      </c>
      <c r="C9" s="18">
        <v>340000</v>
      </c>
      <c r="D9" s="18">
        <v>3650000</v>
      </c>
      <c r="E9" s="32">
        <f>B9+C9+D9</f>
        <v>20225000</v>
      </c>
    </row>
    <row r="10" spans="1:6" x14ac:dyDescent="0.25">
      <c r="A10" s="111"/>
      <c r="B10" s="19">
        <f>B9/E9*100/100</f>
        <v>0.80271940667490727</v>
      </c>
      <c r="C10" s="19">
        <f>C9/E9*100/100</f>
        <v>1.6810877626699628E-2</v>
      </c>
      <c r="D10" s="19">
        <f>D9/E9*100/100</f>
        <v>0.18046971569839307</v>
      </c>
      <c r="E10" s="105">
        <f t="shared" ref="E10" si="1">B10+C10+D10</f>
        <v>1</v>
      </c>
    </row>
    <row r="11" spans="1:6" x14ac:dyDescent="0.25">
      <c r="A11" s="112" t="s">
        <v>171</v>
      </c>
      <c r="B11" s="13">
        <f>B9+B5+B7</f>
        <v>21325000</v>
      </c>
      <c r="C11" s="13">
        <f>C9+C5+C7</f>
        <v>5670000</v>
      </c>
      <c r="D11" s="13">
        <f>D9+D5+D7</f>
        <v>8170000</v>
      </c>
      <c r="E11" s="32">
        <f>E9+E5+E7</f>
        <v>35165000</v>
      </c>
    </row>
    <row r="12" spans="1:6" x14ac:dyDescent="0.25">
      <c r="A12" s="113" t="s">
        <v>172</v>
      </c>
      <c r="B12" s="17">
        <f>B11/E11*100/100</f>
        <v>0.60642684487416465</v>
      </c>
      <c r="C12" s="17">
        <f>C11/E11*100/100</f>
        <v>0.1612398691881132</v>
      </c>
      <c r="D12" s="17">
        <f>D11/E11*100/100</f>
        <v>0.23233328593772218</v>
      </c>
      <c r="E12" s="17">
        <f>E11/E11*100/100</f>
        <v>1</v>
      </c>
    </row>
    <row r="14" spans="1:6" ht="30" x14ac:dyDescent="0.25">
      <c r="A14" s="114" t="s">
        <v>96</v>
      </c>
    </row>
  </sheetData>
  <hyperlinks>
    <hyperlink ref="A14" r:id="rId1" xr:uid="{C207532E-B3DE-5D48-9DB5-13EE73992A0B}"/>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4029-2DD5-4CED-9ED1-D3B94BC33DB1}">
  <dimension ref="A1:C8"/>
  <sheetViews>
    <sheetView workbookViewId="0">
      <selection activeCell="A8" sqref="A8"/>
    </sheetView>
  </sheetViews>
  <sheetFormatPr defaultColWidth="19.28515625" defaultRowHeight="15" x14ac:dyDescent="0.25"/>
  <sheetData>
    <row r="1" spans="1:3" x14ac:dyDescent="0.25">
      <c r="A1" s="21" t="s">
        <v>206</v>
      </c>
    </row>
    <row r="2" spans="1:3" ht="26.25" customHeight="1" x14ac:dyDescent="0.25">
      <c r="A2" s="11" t="s">
        <v>140</v>
      </c>
      <c r="B2" s="22" t="s">
        <v>547</v>
      </c>
      <c r="C2" s="23" t="s">
        <v>142</v>
      </c>
    </row>
    <row r="3" spans="1:3" x14ac:dyDescent="0.25">
      <c r="A3" s="25" t="s">
        <v>640</v>
      </c>
      <c r="B3" s="14">
        <v>58421605074</v>
      </c>
      <c r="C3" s="115">
        <f>B3/B6*100/100</f>
        <v>0.2710948888930817</v>
      </c>
    </row>
    <row r="4" spans="1:3" x14ac:dyDescent="0.25">
      <c r="A4" s="116" t="s">
        <v>641</v>
      </c>
      <c r="B4" s="117">
        <v>130255417040</v>
      </c>
      <c r="C4" s="118">
        <f>B4/B6*100/100</f>
        <v>0.60442669737425458</v>
      </c>
    </row>
    <row r="5" spans="1:3" x14ac:dyDescent="0.25">
      <c r="A5" s="119" t="s">
        <v>76</v>
      </c>
      <c r="B5" s="14">
        <v>26825399612</v>
      </c>
      <c r="C5" s="115">
        <f>B5/B6*100/100</f>
        <v>0.12447841373266369</v>
      </c>
    </row>
    <row r="6" spans="1:3" x14ac:dyDescent="0.25">
      <c r="A6" s="120" t="s">
        <v>79</v>
      </c>
      <c r="B6" s="121">
        <f>SUM(B3:B5)</f>
        <v>215502421726</v>
      </c>
      <c r="C6" s="122">
        <f>SUM(C3:C5)</f>
        <v>0.99999999999999989</v>
      </c>
    </row>
    <row r="8" spans="1:3" ht="30" x14ac:dyDescent="0.25">
      <c r="A8" s="37" t="s">
        <v>96</v>
      </c>
    </row>
  </sheetData>
  <hyperlinks>
    <hyperlink ref="A8" r:id="rId1" xr:uid="{D8E0B104-1717-AD44-A530-0B1F02BFE39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9BDB-0CF0-41DB-B1A4-572C585EB2EA}">
  <dimension ref="A1:G19"/>
  <sheetViews>
    <sheetView workbookViewId="0">
      <selection activeCell="C22" sqref="C22"/>
    </sheetView>
  </sheetViews>
  <sheetFormatPr defaultColWidth="22.28515625" defaultRowHeight="15" x14ac:dyDescent="0.25"/>
  <sheetData>
    <row r="1" spans="1:7" x14ac:dyDescent="0.25">
      <c r="A1" s="21" t="s">
        <v>178</v>
      </c>
    </row>
    <row r="2" spans="1:7" ht="30" x14ac:dyDescent="0.25">
      <c r="A2" s="11" t="s">
        <v>164</v>
      </c>
      <c r="B2" s="11" t="s">
        <v>642</v>
      </c>
      <c r="C2" s="11" t="s">
        <v>643</v>
      </c>
      <c r="D2" s="11" t="s">
        <v>644</v>
      </c>
      <c r="E2" s="11" t="s">
        <v>645</v>
      </c>
      <c r="F2" s="22" t="s">
        <v>646</v>
      </c>
      <c r="G2" s="23" t="s">
        <v>79</v>
      </c>
    </row>
    <row r="3" spans="1:7" x14ac:dyDescent="0.25">
      <c r="A3" s="20" t="s">
        <v>261</v>
      </c>
      <c r="B3" s="13">
        <v>90379000</v>
      </c>
      <c r="C3" s="13">
        <v>16390000</v>
      </c>
      <c r="D3" s="13"/>
      <c r="E3" s="24"/>
      <c r="F3" s="25"/>
      <c r="G3" s="18">
        <f>B3+C3</f>
        <v>106769000</v>
      </c>
    </row>
    <row r="4" spans="1:7" x14ac:dyDescent="0.25">
      <c r="A4" s="26" t="s">
        <v>168</v>
      </c>
      <c r="B4" s="27">
        <f>B3/G3*100/100</f>
        <v>0.84649102267512111</v>
      </c>
      <c r="C4" s="28">
        <f>C3/G3*100/100</f>
        <v>0.15350897732487895</v>
      </c>
      <c r="D4" s="28">
        <f>D3/G3*100/100</f>
        <v>0</v>
      </c>
      <c r="E4" s="28">
        <f>E3/G3*100/100</f>
        <v>0</v>
      </c>
      <c r="F4" s="25"/>
      <c r="G4" s="17">
        <f>B4+C4+D4+E4</f>
        <v>1</v>
      </c>
    </row>
    <row r="5" spans="1:7" ht="45" x14ac:dyDescent="0.25">
      <c r="A5" s="172" t="s">
        <v>647</v>
      </c>
      <c r="B5" s="13">
        <v>5814825000</v>
      </c>
      <c r="C5" s="104"/>
      <c r="D5" s="104">
        <v>1234574000</v>
      </c>
      <c r="E5" s="18">
        <v>51851000</v>
      </c>
      <c r="F5" s="24">
        <v>641273000</v>
      </c>
      <c r="G5" s="18">
        <f>B5+D5+E5+F5</f>
        <v>7742523000</v>
      </c>
    </row>
    <row r="6" spans="1:7" x14ac:dyDescent="0.25">
      <c r="A6" s="26" t="s">
        <v>168</v>
      </c>
      <c r="B6" s="17">
        <f>B5/G5*100/100</f>
        <v>0.75102456912301063</v>
      </c>
      <c r="C6" s="17"/>
      <c r="D6" s="17">
        <f>D5/G5*100/100</f>
        <v>0.15945370779008342</v>
      </c>
      <c r="E6" s="30">
        <f>E5/G5*100/100</f>
        <v>6.6969126213767783E-3</v>
      </c>
      <c r="F6" s="31">
        <f>F5/G5*100/100</f>
        <v>8.2824810465529128E-2</v>
      </c>
      <c r="G6" s="17">
        <f>B6+D6+E6+F6</f>
        <v>0.99999999999999989</v>
      </c>
    </row>
    <row r="7" spans="1:7" x14ac:dyDescent="0.25">
      <c r="A7" s="20" t="s">
        <v>171</v>
      </c>
      <c r="B7" s="13">
        <f>B3+B5</f>
        <v>5905204000</v>
      </c>
      <c r="C7" s="13">
        <f>C3+C5</f>
        <v>16390000</v>
      </c>
      <c r="D7" s="13">
        <f>D5</f>
        <v>1234574000</v>
      </c>
      <c r="E7" s="18">
        <f>E5</f>
        <v>51851000</v>
      </c>
      <c r="F7" s="29">
        <f>F5</f>
        <v>641273000</v>
      </c>
      <c r="G7" s="18">
        <f>G3+G5</f>
        <v>7849292000</v>
      </c>
    </row>
    <row r="8" spans="1:7" x14ac:dyDescent="0.25">
      <c r="A8" s="20" t="s">
        <v>172</v>
      </c>
      <c r="B8" s="17">
        <f>B7/G7*100/100</f>
        <v>0.75232313946276941</v>
      </c>
      <c r="C8" s="81">
        <f>C7/G7*100/100</f>
        <v>2.0880864159468142E-3</v>
      </c>
      <c r="D8" s="16">
        <f>D7/G7*100/100</f>
        <v>0.15728475893112398</v>
      </c>
      <c r="E8" s="17">
        <f>E7/G7*100/100</f>
        <v>6.6058187158790881E-3</v>
      </c>
      <c r="F8" s="17">
        <f>F7/G7*100/100</f>
        <v>8.169819647428074E-2</v>
      </c>
      <c r="G8" s="17">
        <f>SUM(B8:F8)</f>
        <v>1</v>
      </c>
    </row>
    <row r="10" spans="1:7" x14ac:dyDescent="0.25">
      <c r="C10" s="21" t="s">
        <v>166</v>
      </c>
      <c r="D10" s="28">
        <f>D8+E8+F8</f>
        <v>0.24558877412128383</v>
      </c>
    </row>
    <row r="12" spans="1:7" x14ac:dyDescent="0.25">
      <c r="A12" s="150" t="s">
        <v>96</v>
      </c>
    </row>
    <row r="15" spans="1:7" ht="60" x14ac:dyDescent="0.25">
      <c r="A15" s="363" t="s">
        <v>648</v>
      </c>
      <c r="B15" s="366">
        <v>5814825000</v>
      </c>
    </row>
    <row r="16" spans="1:7" ht="30" x14ac:dyDescent="0.25">
      <c r="A16" s="364" t="s">
        <v>649</v>
      </c>
      <c r="B16" s="375">
        <v>0.09</v>
      </c>
    </row>
    <row r="17" spans="1:2" hidden="1" x14ac:dyDescent="0.25">
      <c r="A17" s="364" t="s">
        <v>650</v>
      </c>
      <c r="B17" s="367">
        <v>523334250</v>
      </c>
    </row>
    <row r="18" spans="1:2" hidden="1" x14ac:dyDescent="0.25">
      <c r="A18" s="368" t="s">
        <v>651</v>
      </c>
      <c r="B18" s="367">
        <v>8294392000</v>
      </c>
    </row>
    <row r="19" spans="1:2" ht="30" hidden="1" x14ac:dyDescent="0.25">
      <c r="A19" s="368" t="s">
        <v>652</v>
      </c>
      <c r="B19" s="365">
        <v>0.06</v>
      </c>
    </row>
  </sheetData>
  <hyperlinks>
    <hyperlink ref="A12" r:id="rId1" xr:uid="{98280204-71E6-42AD-8D81-57679EA895EA}"/>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FE616-1E1B-1340-8119-119FF03747F8}">
  <dimension ref="A1:C16"/>
  <sheetViews>
    <sheetView workbookViewId="0">
      <selection activeCell="B30" sqref="B29:B30"/>
    </sheetView>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2">
        <v>1294889092</v>
      </c>
      <c r="C3" s="43">
        <f>B3/B10*100/100</f>
        <v>0.57946907388850166</v>
      </c>
    </row>
    <row r="4" spans="1:3" x14ac:dyDescent="0.25">
      <c r="A4" s="49" t="s">
        <v>66</v>
      </c>
      <c r="B4" s="62">
        <v>152094992</v>
      </c>
      <c r="C4" s="43">
        <f>B4/B10*100/100</f>
        <v>6.806323777211884E-2</v>
      </c>
    </row>
    <row r="5" spans="1:3" x14ac:dyDescent="0.25">
      <c r="A5" s="49" t="s">
        <v>143</v>
      </c>
      <c r="B5" s="62">
        <v>82835521</v>
      </c>
      <c r="C5" s="43">
        <f>B5/B10*100/100</f>
        <v>3.7069292602351714E-2</v>
      </c>
    </row>
    <row r="6" spans="1:3" x14ac:dyDescent="0.25">
      <c r="A6" s="49" t="s">
        <v>144</v>
      </c>
      <c r="B6" s="62">
        <v>428773518</v>
      </c>
      <c r="C6" s="43">
        <f>B6/B10*100/100</f>
        <v>0.19187820402411326</v>
      </c>
    </row>
    <row r="7" spans="1:3" x14ac:dyDescent="0.25">
      <c r="A7" s="49" t="s">
        <v>145</v>
      </c>
      <c r="B7" s="62">
        <v>157721232</v>
      </c>
      <c r="C7" s="43">
        <f>B7/B10*100/100</f>
        <v>7.0581007133538751E-2</v>
      </c>
    </row>
    <row r="8" spans="1:3" x14ac:dyDescent="0.25">
      <c r="A8" s="49" t="s">
        <v>146</v>
      </c>
      <c r="B8" s="62">
        <v>5357898</v>
      </c>
      <c r="C8" s="43">
        <f>B8/B10*100/100</f>
        <v>2.3976850305022532E-3</v>
      </c>
    </row>
    <row r="9" spans="1:3" x14ac:dyDescent="0.25">
      <c r="A9" s="49" t="s">
        <v>75</v>
      </c>
      <c r="B9" s="62">
        <v>112940689</v>
      </c>
      <c r="C9" s="43">
        <f>B9/B10*100/100</f>
        <v>5.0541499548873554E-2</v>
      </c>
    </row>
    <row r="10" spans="1:3" x14ac:dyDescent="0.25">
      <c r="A10" s="51" t="s">
        <v>79</v>
      </c>
      <c r="B10" s="60">
        <f>SUM(B3:B9)</f>
        <v>2234612942</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882C2C6C-E1AE-CD4D-BDA3-8B4917E6784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ADEB5-823B-7446-9339-A4F8A0CEA5A1}">
  <dimension ref="A1:C16"/>
  <sheetViews>
    <sheetView zoomScale="176" zoomScaleNormal="176" workbookViewId="0"/>
  </sheetViews>
  <sheetFormatPr defaultColWidth="11.42578125" defaultRowHeight="15" x14ac:dyDescent="0.25"/>
  <cols>
    <col min="1" max="1" width="36.85546875" customWidth="1"/>
    <col min="2" max="3" width="18.85546875" customWidth="1"/>
  </cols>
  <sheetData>
    <row r="1" spans="1:3" x14ac:dyDescent="0.25">
      <c r="A1" s="45" t="s">
        <v>139</v>
      </c>
      <c r="B1" s="46"/>
      <c r="C1" s="46"/>
    </row>
    <row r="2" spans="1:3" x14ac:dyDescent="0.25">
      <c r="A2" s="11" t="s">
        <v>140</v>
      </c>
      <c r="B2" s="47" t="s">
        <v>141</v>
      </c>
      <c r="C2" s="47" t="s">
        <v>142</v>
      </c>
    </row>
    <row r="3" spans="1:3" x14ac:dyDescent="0.25">
      <c r="A3" s="48" t="s">
        <v>3</v>
      </c>
      <c r="B3" s="64">
        <v>405775972</v>
      </c>
      <c r="C3" s="43">
        <f>B3/B10*100/100</f>
        <v>0.78198886285948577</v>
      </c>
    </row>
    <row r="4" spans="1:3" x14ac:dyDescent="0.25">
      <c r="A4" s="49" t="s">
        <v>66</v>
      </c>
      <c r="B4" s="64">
        <v>4548213</v>
      </c>
      <c r="C4" s="43">
        <f>B4/B10*100/100</f>
        <v>8.7650628852728868E-3</v>
      </c>
    </row>
    <row r="5" spans="1:3" x14ac:dyDescent="0.25">
      <c r="A5" s="49" t="s">
        <v>143</v>
      </c>
      <c r="B5" s="64">
        <v>151699</v>
      </c>
      <c r="C5" s="43">
        <f>B5/B10*100/100</f>
        <v>2.9234586740616849E-4</v>
      </c>
    </row>
    <row r="6" spans="1:3" x14ac:dyDescent="0.25">
      <c r="A6" s="49" t="s">
        <v>144</v>
      </c>
      <c r="B6" s="64">
        <v>9923683</v>
      </c>
      <c r="C6" s="43">
        <f>B6/B10*100/100</f>
        <v>1.9124369405855334E-2</v>
      </c>
    </row>
    <row r="7" spans="1:3" x14ac:dyDescent="0.25">
      <c r="A7" s="49" t="s">
        <v>145</v>
      </c>
      <c r="B7" s="64">
        <v>1006382</v>
      </c>
      <c r="C7" s="43">
        <f>B7/B10*100/100</f>
        <v>1.9394433630541704E-3</v>
      </c>
    </row>
    <row r="8" spans="1:3" x14ac:dyDescent="0.25">
      <c r="A8" s="49" t="s">
        <v>146</v>
      </c>
      <c r="B8" s="64">
        <v>15415</v>
      </c>
      <c r="C8" s="43">
        <f>B8/B10*100/100</f>
        <v>2.9706929815398172E-5</v>
      </c>
    </row>
    <row r="9" spans="1:3" x14ac:dyDescent="0.25">
      <c r="A9" s="49" t="s">
        <v>75</v>
      </c>
      <c r="B9" s="64">
        <v>97481131</v>
      </c>
      <c r="C9" s="43">
        <f>B9/B10*100/100</f>
        <v>0.18786020868911027</v>
      </c>
    </row>
    <row r="10" spans="1:3" x14ac:dyDescent="0.25">
      <c r="A10" s="51" t="s">
        <v>79</v>
      </c>
      <c r="B10" s="60">
        <f>SUM(B3:B9)</f>
        <v>518902495</v>
      </c>
      <c r="C10" s="43">
        <f>B10/B10*100/100</f>
        <v>1</v>
      </c>
    </row>
    <row r="12" spans="1:3" x14ac:dyDescent="0.25">
      <c r="A12" s="53" t="s">
        <v>131</v>
      </c>
    </row>
    <row r="14" spans="1:3" x14ac:dyDescent="0.25">
      <c r="A14" s="58"/>
      <c r="B14" s="58"/>
      <c r="C14" s="58"/>
    </row>
    <row r="15" spans="1:3" x14ac:dyDescent="0.25">
      <c r="A15" s="58"/>
      <c r="B15" s="58"/>
      <c r="C15" s="58"/>
    </row>
    <row r="16" spans="1:3" x14ac:dyDescent="0.25">
      <c r="A16" s="58"/>
      <c r="B16" s="58"/>
      <c r="C16" s="58"/>
    </row>
  </sheetData>
  <hyperlinks>
    <hyperlink ref="A12" r:id="rId1" xr:uid="{57B1D7AF-C77D-6E44-9900-0ABEDB6B07A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59DD71-DADF-4C5A-A7B0-BCE75EAAC1D0}"/>
</file>

<file path=customXml/itemProps2.xml><?xml version="1.0" encoding="utf-8"?>
<ds:datastoreItem xmlns:ds="http://schemas.openxmlformats.org/officeDocument/2006/customXml" ds:itemID="{DD6FC80D-3B6D-47CD-94F5-7D11D1BAE9F4}"/>
</file>

<file path=customXml/itemProps3.xml><?xml version="1.0" encoding="utf-8"?>
<ds:datastoreItem xmlns:ds="http://schemas.openxmlformats.org/officeDocument/2006/customXml" ds:itemID="{3E876CAA-DF24-4B31-A1E2-13557E09C6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Summary</vt:lpstr>
      <vt:lpstr>ICT</vt:lpstr>
      <vt:lpstr>National Budgets</vt:lpstr>
      <vt:lpstr>CEPEJ</vt:lpstr>
      <vt:lpstr>Armenia</vt:lpstr>
      <vt:lpstr>Azerbaijan</vt:lpstr>
      <vt:lpstr>Bangladesh</vt:lpstr>
      <vt:lpstr>Benin</vt:lpstr>
      <vt:lpstr>Bosnia and Herzegovina</vt:lpstr>
      <vt:lpstr>Burkina Faso</vt:lpstr>
      <vt:lpstr>Bulgaria</vt:lpstr>
      <vt:lpstr>Burundi</vt:lpstr>
      <vt:lpstr>Chad</vt:lpstr>
      <vt:lpstr>Costa Rica</vt:lpstr>
      <vt:lpstr>Croatia</vt:lpstr>
      <vt:lpstr>Czech Republic</vt:lpstr>
      <vt:lpstr>Denmark</vt:lpstr>
      <vt:lpstr>DRC</vt:lpstr>
      <vt:lpstr>Estonia</vt:lpstr>
      <vt:lpstr>Finland</vt:lpstr>
      <vt:lpstr>France</vt:lpstr>
      <vt:lpstr>Gambia, The</vt:lpstr>
      <vt:lpstr>Ghana</vt:lpstr>
      <vt:lpstr>Hungary</vt:lpstr>
      <vt:lpstr>India</vt:lpstr>
      <vt:lpstr>Ireland</vt:lpstr>
      <vt:lpstr>Israel</vt:lpstr>
      <vt:lpstr>Italy</vt:lpstr>
      <vt:lpstr>Kazakhstan</vt:lpstr>
      <vt:lpstr>Liberia</vt:lpstr>
      <vt:lpstr>Mali</vt:lpstr>
      <vt:lpstr>Mexico</vt:lpstr>
      <vt:lpstr>Madagascar</vt:lpstr>
      <vt:lpstr>Mozambique</vt:lpstr>
      <vt:lpstr>Netherlands</vt:lpstr>
      <vt:lpstr>Norway</vt:lpstr>
      <vt:lpstr>Pakistan</vt:lpstr>
      <vt:lpstr>Peru</vt:lpstr>
      <vt:lpstr>Poland</vt:lpstr>
      <vt:lpstr>Romania</vt:lpstr>
      <vt:lpstr>Rwanda</vt:lpstr>
      <vt:lpstr>El Salvador</vt:lpstr>
      <vt:lpstr>Saudi Arabia</vt:lpstr>
      <vt:lpstr>Senegal</vt:lpstr>
      <vt:lpstr>Serbia</vt:lpstr>
      <vt:lpstr>Spain</vt:lpstr>
      <vt:lpstr>Somalia</vt:lpstr>
      <vt:lpstr>South Sudan</vt:lpstr>
      <vt:lpstr>Sudan</vt:lpstr>
      <vt:lpstr>Sweden</vt:lpstr>
      <vt:lpstr>Switzerland</vt:lpstr>
      <vt:lpstr>Togo</vt:lpstr>
      <vt:lpstr>Tunisia</vt:lpstr>
      <vt:lpstr>Uganda</vt:lpstr>
      <vt:lpstr>United States</vt:lpstr>
      <vt:lpstr>UK - England and Wales</vt:lpstr>
      <vt:lpstr>Ukraine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Virginia Upegui Caro</cp:lastModifiedBy>
  <cp:revision/>
  <dcterms:created xsi:type="dcterms:W3CDTF">2024-01-22T22:27:29Z</dcterms:created>
  <dcterms:modified xsi:type="dcterms:W3CDTF">2024-11-20T15:33:22Z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